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harejih.mmo.cz\sharejih$\jih_users\deckovamo\Dokumenty\PD 2023\Multifunkční hřiště při ZŠ MUDr. E. Lukášové\DÚR+DSP+DPS\Slepý rozpočet\"/>
    </mc:Choice>
  </mc:AlternateContent>
  <xr:revisionPtr revIDLastSave="0" documentId="13_ncr:1_{30E68B82-5E82-42A0-88DE-2189CF3A5C5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Pol'!$A$1:$U$104</definedName>
    <definedName name="_xlnm.Print_Area" localSheetId="0">Stavba!$A$1:$J$56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1" l="1"/>
  <c r="AC94" i="12"/>
  <c r="BA87" i="12"/>
  <c r="BA81" i="12"/>
  <c r="BA78" i="12"/>
  <c r="BA31" i="12"/>
  <c r="F9" i="12"/>
  <c r="G9" i="12"/>
  <c r="I9" i="12"/>
  <c r="K9" i="12"/>
  <c r="O9" i="12"/>
  <c r="Q9" i="12"/>
  <c r="U9" i="12"/>
  <c r="F11" i="12"/>
  <c r="G11" i="12"/>
  <c r="M11" i="12" s="1"/>
  <c r="I11" i="12"/>
  <c r="K11" i="12"/>
  <c r="O11" i="12"/>
  <c r="Q11" i="12"/>
  <c r="U11" i="12"/>
  <c r="F13" i="12"/>
  <c r="G13" i="12" s="1"/>
  <c r="M13" i="12" s="1"/>
  <c r="I13" i="12"/>
  <c r="K13" i="12"/>
  <c r="O13" i="12"/>
  <c r="Q13" i="12"/>
  <c r="U13" i="12"/>
  <c r="F15" i="12"/>
  <c r="G15" i="12" s="1"/>
  <c r="M15" i="12" s="1"/>
  <c r="I15" i="12"/>
  <c r="K15" i="12"/>
  <c r="O15" i="12"/>
  <c r="Q15" i="12"/>
  <c r="U15" i="12"/>
  <c r="F17" i="12"/>
  <c r="G17" i="12"/>
  <c r="M17" i="12" s="1"/>
  <c r="I17" i="12"/>
  <c r="K17" i="12"/>
  <c r="O17" i="12"/>
  <c r="Q17" i="12"/>
  <c r="U17" i="12"/>
  <c r="F20" i="12"/>
  <c r="G20" i="12" s="1"/>
  <c r="I20" i="12"/>
  <c r="K20" i="12"/>
  <c r="O20" i="12"/>
  <c r="Q20" i="12"/>
  <c r="U20" i="12"/>
  <c r="F22" i="12"/>
  <c r="G22" i="12" s="1"/>
  <c r="M22" i="12" s="1"/>
  <c r="I22" i="12"/>
  <c r="K22" i="12"/>
  <c r="O22" i="12"/>
  <c r="Q22" i="12"/>
  <c r="U22" i="12"/>
  <c r="F24" i="12"/>
  <c r="G24" i="12" s="1"/>
  <c r="M24" i="12" s="1"/>
  <c r="I24" i="12"/>
  <c r="K24" i="12"/>
  <c r="O24" i="12"/>
  <c r="Q24" i="12"/>
  <c r="U24" i="12"/>
  <c r="F26" i="12"/>
  <c r="G26" i="12" s="1"/>
  <c r="M26" i="12" s="1"/>
  <c r="I26" i="12"/>
  <c r="K26" i="12"/>
  <c r="O26" i="12"/>
  <c r="Q26" i="12"/>
  <c r="U26" i="12"/>
  <c r="F28" i="12"/>
  <c r="G28" i="12" s="1"/>
  <c r="M28" i="12" s="1"/>
  <c r="I28" i="12"/>
  <c r="K28" i="12"/>
  <c r="O28" i="12"/>
  <c r="Q28" i="12"/>
  <c r="U28" i="12"/>
  <c r="F30" i="12"/>
  <c r="G30" i="12" s="1"/>
  <c r="M30" i="12" s="1"/>
  <c r="I30" i="12"/>
  <c r="K30" i="12"/>
  <c r="O30" i="12"/>
  <c r="Q30" i="12"/>
  <c r="U30" i="12"/>
  <c r="F33" i="12"/>
  <c r="G33" i="12" s="1"/>
  <c r="M33" i="12" s="1"/>
  <c r="I33" i="12"/>
  <c r="K33" i="12"/>
  <c r="O33" i="12"/>
  <c r="Q33" i="12"/>
  <c r="U33" i="12"/>
  <c r="F35" i="12"/>
  <c r="G35" i="12" s="1"/>
  <c r="M35" i="12" s="1"/>
  <c r="I35" i="12"/>
  <c r="K35" i="12"/>
  <c r="O35" i="12"/>
  <c r="Q35" i="12"/>
  <c r="U35" i="12"/>
  <c r="F37" i="12"/>
  <c r="G37" i="12" s="1"/>
  <c r="M37" i="12" s="1"/>
  <c r="I37" i="12"/>
  <c r="K37" i="12"/>
  <c r="O37" i="12"/>
  <c r="Q37" i="12"/>
  <c r="U37" i="12"/>
  <c r="F40" i="12"/>
  <c r="G40" i="12"/>
  <c r="M40" i="12" s="1"/>
  <c r="I40" i="12"/>
  <c r="K40" i="12"/>
  <c r="O40" i="12"/>
  <c r="Q40" i="12"/>
  <c r="U40" i="12"/>
  <c r="F42" i="12"/>
  <c r="G42" i="12" s="1"/>
  <c r="I42" i="12"/>
  <c r="K42" i="12"/>
  <c r="O42" i="12"/>
  <c r="Q42" i="12"/>
  <c r="U42" i="12"/>
  <c r="F44" i="12"/>
  <c r="G44" i="12"/>
  <c r="M44" i="12" s="1"/>
  <c r="I44" i="12"/>
  <c r="K44" i="12"/>
  <c r="O44" i="12"/>
  <c r="Q44" i="12"/>
  <c r="U44" i="12"/>
  <c r="F46" i="12"/>
  <c r="G46" i="12"/>
  <c r="M46" i="12" s="1"/>
  <c r="I46" i="12"/>
  <c r="K46" i="12"/>
  <c r="O46" i="12"/>
  <c r="Q46" i="12"/>
  <c r="U46" i="12"/>
  <c r="F48" i="12"/>
  <c r="G48" i="12"/>
  <c r="M48" i="12" s="1"/>
  <c r="I48" i="12"/>
  <c r="K48" i="12"/>
  <c r="O48" i="12"/>
  <c r="Q48" i="12"/>
  <c r="U48" i="12"/>
  <c r="F51" i="12"/>
  <c r="G51" i="12" s="1"/>
  <c r="I51" i="12"/>
  <c r="K51" i="12"/>
  <c r="O51" i="12"/>
  <c r="Q51" i="12"/>
  <c r="U51" i="12"/>
  <c r="F53" i="12"/>
  <c r="G53" i="12" s="1"/>
  <c r="M53" i="12" s="1"/>
  <c r="I53" i="12"/>
  <c r="K53" i="12"/>
  <c r="O53" i="12"/>
  <c r="Q53" i="12"/>
  <c r="U53" i="12"/>
  <c r="F55" i="12"/>
  <c r="G55" i="12" s="1"/>
  <c r="M55" i="12" s="1"/>
  <c r="I55" i="12"/>
  <c r="K55" i="12"/>
  <c r="O55" i="12"/>
  <c r="Q55" i="12"/>
  <c r="U55" i="12"/>
  <c r="F57" i="12"/>
  <c r="G57" i="12" s="1"/>
  <c r="M57" i="12" s="1"/>
  <c r="I57" i="12"/>
  <c r="K57" i="12"/>
  <c r="O57" i="12"/>
  <c r="Q57" i="12"/>
  <c r="U57" i="12"/>
  <c r="F59" i="12"/>
  <c r="G59" i="12" s="1"/>
  <c r="M59" i="12" s="1"/>
  <c r="I59" i="12"/>
  <c r="K59" i="12"/>
  <c r="O59" i="12"/>
  <c r="Q59" i="12"/>
  <c r="U59" i="12"/>
  <c r="F60" i="12"/>
  <c r="G60" i="12" s="1"/>
  <c r="M60" i="12" s="1"/>
  <c r="I60" i="12"/>
  <c r="K60" i="12"/>
  <c r="O60" i="12"/>
  <c r="Q60" i="12"/>
  <c r="U60" i="12"/>
  <c r="F62" i="12"/>
  <c r="G62" i="12" s="1"/>
  <c r="M62" i="12" s="1"/>
  <c r="I62" i="12"/>
  <c r="K62" i="12"/>
  <c r="O62" i="12"/>
  <c r="Q62" i="12"/>
  <c r="U62" i="12"/>
  <c r="F64" i="12"/>
  <c r="G64" i="12" s="1"/>
  <c r="M64" i="12" s="1"/>
  <c r="I64" i="12"/>
  <c r="K64" i="12"/>
  <c r="O64" i="12"/>
  <c r="Q64" i="12"/>
  <c r="U64" i="12"/>
  <c r="F67" i="12"/>
  <c r="G67" i="12" s="1"/>
  <c r="I67" i="12"/>
  <c r="I66" i="12" s="1"/>
  <c r="K67" i="12"/>
  <c r="K66" i="12" s="1"/>
  <c r="O67" i="12"/>
  <c r="Q67" i="12"/>
  <c r="U67" i="12"/>
  <c r="U66" i="12" s="1"/>
  <c r="F69" i="12"/>
  <c r="G69" i="12" s="1"/>
  <c r="M69" i="12" s="1"/>
  <c r="I69" i="12"/>
  <c r="K69" i="12"/>
  <c r="O69" i="12"/>
  <c r="Q69" i="12"/>
  <c r="U69" i="12"/>
  <c r="F72" i="12"/>
  <c r="G72" i="12" s="1"/>
  <c r="I72" i="12"/>
  <c r="I71" i="12" s="1"/>
  <c r="K72" i="12"/>
  <c r="K71" i="12" s="1"/>
  <c r="O72" i="12"/>
  <c r="O71" i="12" s="1"/>
  <c r="Q72" i="12"/>
  <c r="Q71" i="12" s="1"/>
  <c r="U72" i="12"/>
  <c r="U71" i="12" s="1"/>
  <c r="F75" i="12"/>
  <c r="G75" i="12" s="1"/>
  <c r="G74" i="12" s="1"/>
  <c r="I53" i="1" s="1"/>
  <c r="I75" i="12"/>
  <c r="I74" i="12" s="1"/>
  <c r="K75" i="12"/>
  <c r="K74" i="12" s="1"/>
  <c r="O75" i="12"/>
  <c r="O74" i="12" s="1"/>
  <c r="Q75" i="12"/>
  <c r="Q74" i="12" s="1"/>
  <c r="U75" i="12"/>
  <c r="U74" i="12" s="1"/>
  <c r="F77" i="12"/>
  <c r="G77" i="12" s="1"/>
  <c r="I77" i="12"/>
  <c r="K77" i="12"/>
  <c r="K76" i="12" s="1"/>
  <c r="O77" i="12"/>
  <c r="Q77" i="12"/>
  <c r="U77" i="12"/>
  <c r="F80" i="12"/>
  <c r="G80" i="12" s="1"/>
  <c r="M80" i="12" s="1"/>
  <c r="I80" i="12"/>
  <c r="K80" i="12"/>
  <c r="O80" i="12"/>
  <c r="Q80" i="12"/>
  <c r="U80" i="12"/>
  <c r="F83" i="12"/>
  <c r="G83" i="12" s="1"/>
  <c r="M83" i="12" s="1"/>
  <c r="I83" i="12"/>
  <c r="K83" i="12"/>
  <c r="O83" i="12"/>
  <c r="Q83" i="12"/>
  <c r="U83" i="12"/>
  <c r="F85" i="12"/>
  <c r="G85" i="12" s="1"/>
  <c r="I85" i="12"/>
  <c r="K85" i="12"/>
  <c r="O85" i="12"/>
  <c r="Q85" i="12"/>
  <c r="U85" i="12"/>
  <c r="F86" i="12"/>
  <c r="G86" i="12" s="1"/>
  <c r="M86" i="12" s="1"/>
  <c r="I86" i="12"/>
  <c r="K86" i="12"/>
  <c r="O86" i="12"/>
  <c r="Q86" i="12"/>
  <c r="U86" i="12"/>
  <c r="F88" i="12"/>
  <c r="G88" i="12" s="1"/>
  <c r="M88" i="12" s="1"/>
  <c r="I88" i="12"/>
  <c r="K88" i="12"/>
  <c r="O88" i="12"/>
  <c r="Q88" i="12"/>
  <c r="U88" i="12"/>
  <c r="F89" i="12"/>
  <c r="G89" i="12" s="1"/>
  <c r="M89" i="12" s="1"/>
  <c r="I89" i="12"/>
  <c r="K89" i="12"/>
  <c r="O89" i="12"/>
  <c r="Q89" i="12"/>
  <c r="U89" i="12"/>
  <c r="F90" i="12"/>
  <c r="G90" i="12" s="1"/>
  <c r="M90" i="12" s="1"/>
  <c r="I90" i="12"/>
  <c r="K90" i="12"/>
  <c r="O90" i="12"/>
  <c r="Q90" i="12"/>
  <c r="U90" i="12"/>
  <c r="F91" i="12"/>
  <c r="G91" i="12" s="1"/>
  <c r="M91" i="12" s="1"/>
  <c r="I91" i="12"/>
  <c r="K91" i="12"/>
  <c r="O91" i="12"/>
  <c r="Q91" i="12"/>
  <c r="U91" i="12"/>
  <c r="F92" i="12"/>
  <c r="G92" i="12" s="1"/>
  <c r="M92" i="12" s="1"/>
  <c r="I92" i="12"/>
  <c r="K92" i="12"/>
  <c r="O92" i="12"/>
  <c r="Q92" i="12"/>
  <c r="U92" i="12"/>
  <c r="I20" i="1"/>
  <c r="I18" i="1"/>
  <c r="I17" i="1"/>
  <c r="G27" i="1"/>
  <c r="F40" i="1"/>
  <c r="G23" i="1" s="1"/>
  <c r="J28" i="1"/>
  <c r="J26" i="1"/>
  <c r="G38" i="1"/>
  <c r="F38" i="1"/>
  <c r="J23" i="1"/>
  <c r="J24" i="1"/>
  <c r="J25" i="1"/>
  <c r="J27" i="1"/>
  <c r="E24" i="1"/>
  <c r="E26" i="1"/>
  <c r="G71" i="12" l="1"/>
  <c r="I52" i="1" s="1"/>
  <c r="M72" i="12"/>
  <c r="M71" i="12" s="1"/>
  <c r="M77" i="12"/>
  <c r="M76" i="12" s="1"/>
  <c r="G76" i="12"/>
  <c r="I54" i="1" s="1"/>
  <c r="M67" i="12"/>
  <c r="G66" i="12"/>
  <c r="I51" i="1" s="1"/>
  <c r="AD94" i="12"/>
  <c r="G39" i="1" s="1"/>
  <c r="M42" i="12"/>
  <c r="M39" i="12" s="1"/>
  <c r="G39" i="12"/>
  <c r="I49" i="1" s="1"/>
  <c r="K19" i="12"/>
  <c r="Q8" i="12"/>
  <c r="K84" i="12"/>
  <c r="Q76" i="12"/>
  <c r="I76" i="12"/>
  <c r="O50" i="12"/>
  <c r="U39" i="12"/>
  <c r="I39" i="12"/>
  <c r="U19" i="12"/>
  <c r="I19" i="12"/>
  <c r="O8" i="12"/>
  <c r="U84" i="12"/>
  <c r="I84" i="12"/>
  <c r="O76" i="12"/>
  <c r="Q66" i="12"/>
  <c r="K50" i="12"/>
  <c r="Q39" i="12"/>
  <c r="Q19" i="12"/>
  <c r="K8" i="12"/>
  <c r="O84" i="12"/>
  <c r="U76" i="12"/>
  <c r="Q50" i="12"/>
  <c r="K39" i="12"/>
  <c r="G8" i="12"/>
  <c r="Q84" i="12"/>
  <c r="O66" i="12"/>
  <c r="U50" i="12"/>
  <c r="I50" i="12"/>
  <c r="O39" i="12"/>
  <c r="O19" i="12"/>
  <c r="U8" i="12"/>
  <c r="I8" i="12"/>
  <c r="G24" i="1"/>
  <c r="M66" i="12"/>
  <c r="M20" i="12"/>
  <c r="M19" i="12" s="1"/>
  <c r="G19" i="12"/>
  <c r="I48" i="1" s="1"/>
  <c r="G84" i="12"/>
  <c r="I55" i="1" s="1"/>
  <c r="M85" i="12"/>
  <c r="M84" i="12" s="1"/>
  <c r="M51" i="12"/>
  <c r="M50" i="12" s="1"/>
  <c r="G50" i="12"/>
  <c r="I50" i="1" s="1"/>
  <c r="M75" i="12"/>
  <c r="M74" i="12" s="1"/>
  <c r="M9" i="12"/>
  <c r="M8" i="12" s="1"/>
  <c r="I19" i="1" l="1"/>
  <c r="H39" i="1"/>
  <c r="G40" i="1"/>
  <c r="I47" i="1"/>
  <c r="G94" i="12"/>
  <c r="I16" i="1" l="1"/>
  <c r="I21" i="1" s="1"/>
  <c r="I56" i="1"/>
  <c r="G25" i="1"/>
  <c r="G28" i="1"/>
  <c r="H40" i="1"/>
  <c r="I39" i="1"/>
  <c r="I40" i="1" s="1"/>
  <c r="J39" i="1" s="1"/>
  <c r="J40" i="1" s="1"/>
  <c r="G26" i="1" l="1"/>
  <c r="G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<sst xmlns="http://schemas.openxmlformats.org/spreadsheetml/2006/main" count="410" uniqueCount="213">
  <si>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</si>
  <si>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</si>
  <si>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</si>
  <si>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</si>
  <si>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</si>
  <si>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</si>
  <si>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</si>
  <si>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</si>
  <si>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</si>
  <si>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</si>
  <si>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</si>
  <si>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</si>
  <si>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</si>
  <si>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</si>
  <si>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</si>
  <si>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</si>
  <si>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</si>
  <si>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</si>
  <si>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</si>
  <si>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</si>
  <si>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</si>
  <si>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</si>
  <si>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</si>
  <si>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</si>
  <si>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</si>
  <si>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</si>
  <si>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</si>
  <si>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</si>
  <si>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</si>
  <si>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</si>
  <si>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</si>
  <si>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</si>
  <si>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</si>
  <si>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</si>
  <si>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</si>
  <si>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</si>
  <si>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</si>
  <si>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</si>
  <si>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</si>
  <si>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</si>
  <si>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</si>
  <si>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</si>
  <si>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</si>
  <si>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Multifunkční hřiště - rekonstr. ... při ZŠ MUDr. E. Lukášové, Ostrava - Hrabůvka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</si>
  <si>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</si>
  <si>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</si>
  <si>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</si>
  <si>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</si>
  <si>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</si>
  <si>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</si>
  <si>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</si>
  <si>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</si>
  <si>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</si>
  <si>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18</t>
  </si>
  <si>
    <t>Povrchové úpravy terénu</t>
  </si>
  <si>
    <t>5</t>
  </si>
  <si>
    <t>Komunikace</t>
  </si>
  <si>
    <t>59</t>
  </si>
  <si>
    <t>Dlažby a předlažby komunikací</t>
  </si>
  <si>
    <t>91</t>
  </si>
  <si>
    <t>Doplňující práce na komunikaci</t>
  </si>
  <si>
    <t>99</t>
  </si>
  <si>
    <t>Staveništní přesun hmot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</si>
  <si>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</si>
  <si>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</si>
  <si>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</si>
  <si>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</si>
  <si>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</si>
  <si>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</si>
  <si>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</si>
  <si>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</si>
  <si>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</si>
  <si>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</si>
  <si>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</si>
  <si>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</si>
  <si>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</si>
  <si>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</si>
  <si>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</si>
  <si>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</si>
  <si>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</si>
  <si>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</si>
  <si>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</si>
  <si>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</si>
  <si>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</si>
  <si>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</si>
  <si>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</si>
  <si>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</si>
  <si>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</si>
  <si>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</si>
  <si>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</si>
  <si>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</si>
  <si>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</si>
  <si>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122201101R00</t>
  </si>
  <si>
    <t>Odkopávky nezapažené v hor. 3 do 100 m3</t>
  </si>
  <si>
    <t>m3</t>
  </si>
  <si>
    <t>POL1_0</t>
  </si>
  <si>
    <t>175*0,05</t>
  </si>
  <si>
    <t>VV</t>
  </si>
  <si>
    <t>162701105R00</t>
  </si>
  <si>
    <t>Vodorovné přemístění výkopku z hor.1-4 do 10000 m</t>
  </si>
  <si>
    <t>162701109R00</t>
  </si>
  <si>
    <t>Příplatek k vod. přemístění hor.1-4 za další 1 km</t>
  </si>
  <si>
    <t>175*0,05*10</t>
  </si>
  <si>
    <t>199000005R00</t>
  </si>
  <si>
    <t>Poplatek za skládku zeminy 1- 4, č. dle katal. odpadů 17 05 04</t>
  </si>
  <si>
    <t>t</t>
  </si>
  <si>
    <t>8,75*1,8</t>
  </si>
  <si>
    <t>181101101R00</t>
  </si>
  <si>
    <t>Úprava pláně v zářezech v hor. 1-4, bez zhutnění</t>
  </si>
  <si>
    <t>m2</t>
  </si>
  <si>
    <t>175</t>
  </si>
  <si>
    <t>R0052</t>
  </si>
  <si>
    <t>Dočasná ochrana stromů bedněním v=2 m</t>
  </si>
  <si>
    <t xml:space="preserve">ks    </t>
  </si>
  <si>
    <t>4</t>
  </si>
  <si>
    <t>113106241R00</t>
  </si>
  <si>
    <t>Rozebrání ploch komunikací ze silničních panelů</t>
  </si>
  <si>
    <t>50*3</t>
  </si>
  <si>
    <t>113107615R00</t>
  </si>
  <si>
    <t>Odstranění podkladu nad 50 m2,kam.drcené tl.15 cm</t>
  </si>
  <si>
    <t>113107620R00</t>
  </si>
  <si>
    <t>Odstranění podkladu nad 50 m2,kam.drcené tl.20 cm</t>
  </si>
  <si>
    <t>50*3,5</t>
  </si>
  <si>
    <t>R0051</t>
  </si>
  <si>
    <t>Odstranění geotextilie odvoz do 20-ti km, poplatek za skládku</t>
  </si>
  <si>
    <t xml:space="preserve">m2    </t>
  </si>
  <si>
    <t>113202111R00</t>
  </si>
  <si>
    <t>Vytrhání obrub obrubníků silničních š=150 mm</t>
  </si>
  <si>
    <t>m</t>
  </si>
  <si>
    <t>V betonovém loži s opěrou.</t>
  </si>
  <si>
    <t>POP</t>
  </si>
  <si>
    <t>10</t>
  </si>
  <si>
    <t>979081111R00</t>
  </si>
  <si>
    <t>Odvoz suti a vybour. hmot na skládku do 1 km</t>
  </si>
  <si>
    <t>10*0,27</t>
  </si>
  <si>
    <t>979081121R00</t>
  </si>
  <si>
    <t>Příplatek k odvozu za každý další 1 km</t>
  </si>
  <si>
    <t>10*0,27*19</t>
  </si>
  <si>
    <t>979990103R00</t>
  </si>
  <si>
    <t>Poplatek za uložení suti - beton, skupina odpadu 170101</t>
  </si>
  <si>
    <t>R100003199</t>
  </si>
  <si>
    <t xml:space="preserve">Nákup zeminy schopné zúrodnění </t>
  </si>
  <si>
    <t>175*0,1</t>
  </si>
  <si>
    <t>162301101R00</t>
  </si>
  <si>
    <t>Vodorovné přemístění výkopku z hor.1-4 do 500 m</t>
  </si>
  <si>
    <t>181301101R00</t>
  </si>
  <si>
    <t>Rozprostření ornice, rovina, tl. do 10 cm do 500m2</t>
  </si>
  <si>
    <t>180402111R00</t>
  </si>
  <si>
    <t>Založení trávníku parkového výsevem v rovině</t>
  </si>
  <si>
    <t>00572410R</t>
  </si>
  <si>
    <t xml:space="preserve">Směs travní parková  mírná zátěž </t>
  </si>
  <si>
    <t>kg</t>
  </si>
  <si>
    <t>POL3_0</t>
  </si>
  <si>
    <t>175*0,03</t>
  </si>
  <si>
    <t>568111111R00</t>
  </si>
  <si>
    <t>Zřízení vrstvy z geotextilie skl.do 1:5, š.do 3 m</t>
  </si>
  <si>
    <t>67352005R</t>
  </si>
  <si>
    <t>Geotextilie netkaná 400 g/m2</t>
  </si>
  <si>
    <t>50*3,5*1,15</t>
  </si>
  <si>
    <t>564851111RT4</t>
  </si>
  <si>
    <t>Podklad ze štěrkodrti po zhutnění tloušťky 15 cm, štěrkodrť frakce 0-63 mm</t>
  </si>
  <si>
    <t>564861111RT4</t>
  </si>
  <si>
    <t>Podklad ze štěrkodrti po zhutnění tloušťky 20 cm, štěrkodrť frakce 0-63 mm</t>
  </si>
  <si>
    <t>569903311R00</t>
  </si>
  <si>
    <t>Zřízení zemních krajnic se zhutněním</t>
  </si>
  <si>
    <t>584121111R00</t>
  </si>
  <si>
    <t>Osazení silničních panelů,lože z kameniva tl. 4 cm</t>
  </si>
  <si>
    <t>599441111R00</t>
  </si>
  <si>
    <t>Vyplnění spár mezi panely kamenivem těženým</t>
  </si>
  <si>
    <t>225</t>
  </si>
  <si>
    <t>59381300R</t>
  </si>
  <si>
    <t>Panel silniční rozměr 3000 x 1000 x 150 mm</t>
  </si>
  <si>
    <t>kus</t>
  </si>
  <si>
    <t>50</t>
  </si>
  <si>
    <t>113106231R00</t>
  </si>
  <si>
    <t>Rozebrání dlažeb ze zámkové dlažby v kamenivu</t>
  </si>
  <si>
    <t>21</t>
  </si>
  <si>
    <t>596215020R00</t>
  </si>
  <si>
    <t>Kladení zámkové dlažby tl. 6 cm do drtě tl. 3 cm</t>
  </si>
  <si>
    <t>917862111RT5</t>
  </si>
  <si>
    <t>Osazení stojat. obrub.bet. s opěrou,lože z C 12/15, včetně obrubníku 100/10/25</t>
  </si>
  <si>
    <t>998226011R00</t>
  </si>
  <si>
    <t>Přesun hmot, pozemní komunikace, kryt montovaný</t>
  </si>
  <si>
    <t>0430020000</t>
  </si>
  <si>
    <t>Zkoušky a ostatní měření bez rozlišení</t>
  </si>
  <si>
    <t>Soubor</t>
  </si>
  <si>
    <t>Provedení všech zkoušek a revizí předepsaných PD, platnými normami, návody k obsluze apod.</t>
  </si>
  <si>
    <t>049103000</t>
  </si>
  <si>
    <t>Náklady vzniklé v souvislosti s realizací stavby</t>
  </si>
  <si>
    <t>005111021R</t>
  </si>
  <si>
    <t>Vytyčení inženýrských sítí</t>
  </si>
  <si>
    <t>012002000</t>
  </si>
  <si>
    <t>Geodetické práce - před výstavbou, v průběhu výstavby</t>
  </si>
  <si>
    <t>012403000</t>
  </si>
  <si>
    <t>Geodetické práce po výstavbě</t>
  </si>
  <si>
    <t>Zaměření skutečného stavu, vč. geometrického plánu v rozsahu potřebném pro vklad do katastru.</t>
  </si>
  <si>
    <t>013254000</t>
  </si>
  <si>
    <t>Dokumentace skutečného provedení stavby, v počtu a rozsahu dle SOD, návštěvní řád</t>
  </si>
  <si>
    <t>030001000</t>
  </si>
  <si>
    <t>Zařízení staveniště -mobilní WC, kancelářská buňka, provizorní komunikace, uvedení do původního stavu</t>
  </si>
  <si>
    <t>032803000</t>
  </si>
  <si>
    <t>Ostatní vybavení staveniště - informační tabule, rozm. 1,2x0,8 m (popis dle SOD), oplocení a pod.</t>
  </si>
  <si>
    <t>034002000</t>
  </si>
  <si>
    <t>Zabezpečení staveniště dle požadavků BOZP</t>
  </si>
  <si>
    <t>071103000</t>
  </si>
  <si>
    <t>Provoz investora a třetích osob</t>
  </si>
  <si>
    <t/>
  </si>
  <si>
    <t>SUM</t>
  </si>
  <si>
    <t>Poznámky uchazeče k zadání</t>
  </si>
  <si>
    <t>POPUZIV</t>
  </si>
  <si>
    <t>END</t>
  </si>
  <si>
    <t>SO 00 Vedlejší a ostatní náklady</t>
  </si>
  <si>
    <t>Dle požadavků Stavebního úřadu nebo správců sítí a pozemků vč. aktualizace dokladové části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</si>
</sst>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Alignment="1">
      <alignment horizontal="left" vertical="center"/>
    </xf>
    <xf numFmtId="0" fontId="0" fillId="2" borderId="1" xfId="0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0" xfId="0" applyNumberFormat="1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4" borderId="30" xfId="0" applyNumberFormat="1" applyFill="1" applyBorder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2" borderId="39" xfId="0" applyNumberFormat="1" applyFill="1" applyBorder="1" applyAlignment="1">
      <alignment vertical="top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6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3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17" fillId="0" borderId="33" xfId="0" quotePrefix="1" applyFont="1" applyBorder="1" applyAlignment="1">
      <alignment horizontal="left" vertical="top" wrapText="1"/>
    </xf>
    <xf numFmtId="0" fontId="0" fillId="2" borderId="39" xfId="0" applyFill="1" applyBorder="1" applyAlignment="1">
      <alignment horizontal="left" vertical="top" wrapText="1"/>
    </xf>
    <xf numFmtId="0" fontId="16" fillId="0" borderId="39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9" xfId="0" applyNumberFormat="1" applyFont="1" applyFill="1" applyBorder="1"/>
    <xf numFmtId="49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3" borderId="0" xfId="0" applyNumberFormat="1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26" xfId="0" applyFont="1" applyBorder="1" applyAlignment="1">
      <alignment horizontal="left" vertical="top" wrapText="1"/>
    </xf>
    <xf numFmtId="0" fontId="18" fillId="0" borderId="0" xfId="0" applyFont="1" applyAlignment="1">
      <alignment vertical="top" wrapText="1" shrinkToFit="1"/>
    </xf>
    <xf numFmtId="164" fontId="18" fillId="0" borderId="0" xfId="0" applyNumberFormat="1" applyFont="1" applyAlignment="1">
      <alignment vertical="top" wrapText="1" shrinkToFit="1"/>
    </xf>
    <xf numFmtId="4" fontId="18" fillId="0" borderId="0" xfId="0" applyNumberFormat="1" applyFont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Alignment="1" applyProtection="1">
      <alignment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O59"/>
  <sheetViews>
    <sheetView showGridLines="0" topLeftCell="B1" zoomScaleNormal="100" zoomScaleSheetLayoutView="75" workbookViewId="0">
      <selection activeCell="B6" sqref="B6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09" t="s">
        <v>40</v>
      </c>
      <c r="C1" s="210"/>
      <c r="D1" s="210"/>
      <c r="E1" s="210"/>
      <c r="F1" s="210"/>
      <c r="G1" s="210"/>
      <c r="H1" s="210"/>
      <c r="I1" s="210"/>
      <c r="J1" s="211"/>
    </row>
    <row r="2" spans="1:15" ht="23.25" customHeight="1" x14ac:dyDescent="0.2">
      <c r="A2" s="3"/>
      <c r="B2" s="70" t="s">
        <v>38</v>
      </c>
      <c r="C2" s="71"/>
      <c r="D2" s="226" t="s">
        <v>43</v>
      </c>
      <c r="E2" s="227"/>
      <c r="F2" s="227"/>
      <c r="G2" s="227"/>
      <c r="H2" s="227"/>
      <c r="I2" s="227"/>
      <c r="J2" s="228"/>
      <c r="O2" s="1"/>
    </row>
    <row r="3" spans="1:15" ht="21.6" customHeight="1" x14ac:dyDescent="0.2">
      <c r="A3" s="3"/>
      <c r="B3" s="72" t="s">
        <v>41</v>
      </c>
      <c r="C3" s="73"/>
      <c r="D3" s="189" t="s">
        <v>211</v>
      </c>
      <c r="E3" s="190"/>
      <c r="F3" s="190"/>
      <c r="G3" s="190"/>
      <c r="H3" s="190"/>
      <c r="I3" s="190"/>
      <c r="J3" s="191"/>
    </row>
    <row r="4" spans="1:15" ht="22.15" customHeight="1" x14ac:dyDescent="0.2">
      <c r="A4" s="3"/>
      <c r="B4" s="74" t="s">
        <v>42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21"/>
      <c r="E11" s="221"/>
      <c r="F11" s="221"/>
      <c r="G11" s="221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206"/>
      <c r="E12" s="206"/>
      <c r="F12" s="206"/>
      <c r="G12" s="206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207"/>
      <c r="E13" s="207"/>
      <c r="F13" s="207"/>
      <c r="G13" s="207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29"/>
      <c r="F15" s="229"/>
      <c r="G15" s="202"/>
      <c r="H15" s="202"/>
      <c r="I15" s="202" t="s">
        <v>28</v>
      </c>
      <c r="J15" s="203"/>
    </row>
    <row r="16" spans="1:15" ht="23.25" customHeight="1" x14ac:dyDescent="0.2">
      <c r="A16" s="128" t="s">
        <v>23</v>
      </c>
      <c r="B16" s="129" t="s">
        <v>23</v>
      </c>
      <c r="C16" s="47"/>
      <c r="D16" s="48"/>
      <c r="E16" s="204"/>
      <c r="F16" s="205"/>
      <c r="G16" s="204"/>
      <c r="H16" s="205"/>
      <c r="I16" s="204">
        <f>SUMIF(F47:F55,A16,I47:I55)+SUMIF(F47:F55,"PSU",I47:I55)</f>
        <v>0</v>
      </c>
      <c r="J16" s="218"/>
    </row>
    <row r="17" spans="1:10" ht="23.25" customHeight="1" x14ac:dyDescent="0.2">
      <c r="A17" s="128" t="s">
        <v>24</v>
      </c>
      <c r="B17" s="129" t="s">
        <v>24</v>
      </c>
      <c r="C17" s="47"/>
      <c r="D17" s="48"/>
      <c r="E17" s="204"/>
      <c r="F17" s="205"/>
      <c r="G17" s="204"/>
      <c r="H17" s="205"/>
      <c r="I17" s="204">
        <f>SUMIF(F47:F55,A17,I47:I55)</f>
        <v>0</v>
      </c>
      <c r="J17" s="218"/>
    </row>
    <row r="18" spans="1:10" ht="23.25" customHeight="1" x14ac:dyDescent="0.2">
      <c r="A18" s="128" t="s">
        <v>25</v>
      </c>
      <c r="B18" s="129" t="s">
        <v>25</v>
      </c>
      <c r="C18" s="47"/>
      <c r="D18" s="48"/>
      <c r="E18" s="204"/>
      <c r="F18" s="205"/>
      <c r="G18" s="204"/>
      <c r="H18" s="205"/>
      <c r="I18" s="204">
        <f>SUMIF(F47:F55,A18,I47:I55)</f>
        <v>0</v>
      </c>
      <c r="J18" s="218"/>
    </row>
    <row r="19" spans="1:10" ht="23.25" customHeight="1" x14ac:dyDescent="0.2">
      <c r="A19" s="128" t="s">
        <v>64</v>
      </c>
      <c r="B19" s="129" t="s">
        <v>26</v>
      </c>
      <c r="C19" s="47"/>
      <c r="D19" s="48"/>
      <c r="E19" s="204"/>
      <c r="F19" s="205"/>
      <c r="G19" s="204"/>
      <c r="H19" s="205"/>
      <c r="I19" s="204">
        <f>SUMIF(F47:F55,A19,I47:I55)</f>
        <v>0</v>
      </c>
      <c r="J19" s="218"/>
    </row>
    <row r="20" spans="1:10" ht="23.25" customHeight="1" x14ac:dyDescent="0.2">
      <c r="A20" s="128" t="s">
        <v>63</v>
      </c>
      <c r="B20" s="129" t="s">
        <v>27</v>
      </c>
      <c r="C20" s="47"/>
      <c r="D20" s="48"/>
      <c r="E20" s="204"/>
      <c r="F20" s="205"/>
      <c r="G20" s="204"/>
      <c r="H20" s="205"/>
      <c r="I20" s="204">
        <f>SUMIF(F47:F55,A20,I47:I55)</f>
        <v>0</v>
      </c>
      <c r="J20" s="218"/>
    </row>
    <row r="21" spans="1:10" ht="23.25" customHeight="1" x14ac:dyDescent="0.2">
      <c r="A21" s="3"/>
      <c r="B21" s="63" t="s">
        <v>28</v>
      </c>
      <c r="C21" s="64"/>
      <c r="D21" s="65"/>
      <c r="E21" s="219"/>
      <c r="F21" s="220"/>
      <c r="G21" s="219"/>
      <c r="H21" s="220"/>
      <c r="I21" s="219">
        <f>SUM(I16:J20)</f>
        <v>0</v>
      </c>
      <c r="J21" s="225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16">
        <f>ZakladDPHSniVypocet</f>
        <v>0</v>
      </c>
      <c r="H23" s="217"/>
      <c r="I23" s="217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23">
        <f>ZakladDPHSni*SazbaDPH1/100</f>
        <v>0</v>
      </c>
      <c r="H24" s="224"/>
      <c r="I24" s="224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16">
        <f>ZakladDPHZaklVypocet</f>
        <v>0</v>
      </c>
      <c r="H25" s="217"/>
      <c r="I25" s="217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2">
        <f>ZakladDPHZakl*SazbaDPH2/100</f>
        <v>0</v>
      </c>
      <c r="H26" s="213"/>
      <c r="I26" s="213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14">
        <f>0</f>
        <v>0</v>
      </c>
      <c r="H27" s="214"/>
      <c r="I27" s="214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01">
        <f>ZakladDPHSniVypocet+ZakladDPHZaklVypocet</f>
        <v>0</v>
      </c>
      <c r="H28" s="201"/>
      <c r="I28" s="201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15">
        <f>ZakladDPHSni+DPHSni+ZakladDPHZakl+DPHZakl+Zaokrouhleni</f>
        <v>0</v>
      </c>
      <c r="H29" s="215"/>
      <c r="I29" s="215"/>
      <c r="J29" s="107" t="s">
        <v>46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/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08"/>
      <c r="E34" s="208"/>
      <c r="G34" s="208"/>
      <c r="H34" s="208"/>
      <c r="I34" s="208"/>
      <c r="J34" s="31"/>
    </row>
    <row r="35" spans="1:10" ht="12.75" customHeight="1" x14ac:dyDescent="0.2">
      <c r="A35" s="3"/>
      <c r="B35" s="3"/>
      <c r="D35" s="222" t="s">
        <v>2</v>
      </c>
      <c r="E35" s="222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44</v>
      </c>
      <c r="C39" s="192" t="s">
        <v>43</v>
      </c>
      <c r="D39" s="193"/>
      <c r="E39" s="193"/>
      <c r="F39" s="96">
        <f>'Rozpočet Pol'!AC94</f>
        <v>0</v>
      </c>
      <c r="G39" s="97">
        <f>'Rozpočet Pol'!AD94</f>
        <v>0</v>
      </c>
      <c r="H39" s="98">
        <f>(F39*SazbaDPH1/100)+(G39*SazbaDPH2/100)</f>
        <v>0</v>
      </c>
      <c r="I39" s="98">
        <f>F39+G39+H39</f>
        <v>0</v>
      </c>
      <c r="J39" s="92" t="str">
        <f>IF(CenaCelkemVypocet=0,"",I39/CenaCelkemVypocet*100)</f>
        <v/>
      </c>
    </row>
    <row r="40" spans="1:10" ht="25.5" hidden="1" customHeight="1" x14ac:dyDescent="0.2">
      <c r="A40" s="85"/>
      <c r="B40" s="194" t="s">
        <v>45</v>
      </c>
      <c r="C40" s="195"/>
      <c r="D40" s="195"/>
      <c r="E40" s="196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4" spans="1:10" ht="15.75" x14ac:dyDescent="0.25">
      <c r="B44" s="108" t="s">
        <v>47</v>
      </c>
    </row>
    <row r="46" spans="1:10" ht="25.5" customHeight="1" x14ac:dyDescent="0.2">
      <c r="A46" s="109"/>
      <c r="B46" s="113" t="s">
        <v>16</v>
      </c>
      <c r="C46" s="113" t="s">
        <v>5</v>
      </c>
      <c r="D46" s="114"/>
      <c r="E46" s="114"/>
      <c r="F46" s="117" t="s">
        <v>48</v>
      </c>
      <c r="G46" s="117"/>
      <c r="H46" s="117"/>
      <c r="I46" s="197" t="s">
        <v>28</v>
      </c>
      <c r="J46" s="197"/>
    </row>
    <row r="47" spans="1:10" ht="25.5" customHeight="1" x14ac:dyDescent="0.2">
      <c r="A47" s="110"/>
      <c r="B47" s="118" t="s">
        <v>49</v>
      </c>
      <c r="C47" s="199" t="s">
        <v>50</v>
      </c>
      <c r="D47" s="200"/>
      <c r="E47" s="200"/>
      <c r="F47" s="120" t="s">
        <v>23</v>
      </c>
      <c r="G47" s="121"/>
      <c r="H47" s="121"/>
      <c r="I47" s="198">
        <f>'Rozpočet Pol'!G8</f>
        <v>0</v>
      </c>
      <c r="J47" s="198"/>
    </row>
    <row r="48" spans="1:10" ht="25.5" customHeight="1" x14ac:dyDescent="0.2">
      <c r="A48" s="110"/>
      <c r="B48" s="112" t="s">
        <v>51</v>
      </c>
      <c r="C48" s="183" t="s">
        <v>52</v>
      </c>
      <c r="D48" s="184"/>
      <c r="E48" s="184"/>
      <c r="F48" s="122" t="s">
        <v>23</v>
      </c>
      <c r="G48" s="123"/>
      <c r="H48" s="123"/>
      <c r="I48" s="182">
        <f>'Rozpočet Pol'!G19</f>
        <v>0</v>
      </c>
      <c r="J48" s="182"/>
    </row>
    <row r="49" spans="1:10" ht="25.5" customHeight="1" x14ac:dyDescent="0.2">
      <c r="A49" s="110"/>
      <c r="B49" s="112" t="s">
        <v>53</v>
      </c>
      <c r="C49" s="183" t="s">
        <v>54</v>
      </c>
      <c r="D49" s="184"/>
      <c r="E49" s="184"/>
      <c r="F49" s="122" t="s">
        <v>23</v>
      </c>
      <c r="G49" s="123"/>
      <c r="H49" s="123"/>
      <c r="I49" s="182">
        <f>'Rozpočet Pol'!G39</f>
        <v>0</v>
      </c>
      <c r="J49" s="182"/>
    </row>
    <row r="50" spans="1:10" ht="25.5" customHeight="1" x14ac:dyDescent="0.2">
      <c r="A50" s="110"/>
      <c r="B50" s="112" t="s">
        <v>55</v>
      </c>
      <c r="C50" s="183" t="s">
        <v>56</v>
      </c>
      <c r="D50" s="184"/>
      <c r="E50" s="184"/>
      <c r="F50" s="122" t="s">
        <v>23</v>
      </c>
      <c r="G50" s="123"/>
      <c r="H50" s="123"/>
      <c r="I50" s="182">
        <f>'Rozpočet Pol'!G50</f>
        <v>0</v>
      </c>
      <c r="J50" s="182"/>
    </row>
    <row r="51" spans="1:10" ht="25.5" customHeight="1" x14ac:dyDescent="0.2">
      <c r="A51" s="110"/>
      <c r="B51" s="112" t="s">
        <v>57</v>
      </c>
      <c r="C51" s="183" t="s">
        <v>58</v>
      </c>
      <c r="D51" s="184"/>
      <c r="E51" s="184"/>
      <c r="F51" s="122" t="s">
        <v>23</v>
      </c>
      <c r="G51" s="123"/>
      <c r="H51" s="123"/>
      <c r="I51" s="182">
        <f>'Rozpočet Pol'!G66</f>
        <v>0</v>
      </c>
      <c r="J51" s="182"/>
    </row>
    <row r="52" spans="1:10" ht="25.5" customHeight="1" x14ac:dyDescent="0.2">
      <c r="A52" s="110"/>
      <c r="B52" s="112" t="s">
        <v>59</v>
      </c>
      <c r="C52" s="183" t="s">
        <v>60</v>
      </c>
      <c r="D52" s="184"/>
      <c r="E52" s="184"/>
      <c r="F52" s="122" t="s">
        <v>23</v>
      </c>
      <c r="G52" s="123"/>
      <c r="H52" s="123"/>
      <c r="I52" s="182">
        <f>'Rozpočet Pol'!G71</f>
        <v>0</v>
      </c>
      <c r="J52" s="182"/>
    </row>
    <row r="53" spans="1:10" ht="25.5" customHeight="1" x14ac:dyDescent="0.2">
      <c r="A53" s="110"/>
      <c r="B53" s="112" t="s">
        <v>61</v>
      </c>
      <c r="C53" s="183" t="s">
        <v>62</v>
      </c>
      <c r="D53" s="184"/>
      <c r="E53" s="184"/>
      <c r="F53" s="122" t="s">
        <v>23</v>
      </c>
      <c r="G53" s="123"/>
      <c r="H53" s="123"/>
      <c r="I53" s="182">
        <f>'Rozpočet Pol'!G74</f>
        <v>0</v>
      </c>
      <c r="J53" s="182"/>
    </row>
    <row r="54" spans="1:10" ht="25.5" customHeight="1" x14ac:dyDescent="0.2">
      <c r="A54" s="110"/>
      <c r="B54" s="112" t="s">
        <v>63</v>
      </c>
      <c r="C54" s="183" t="s">
        <v>27</v>
      </c>
      <c r="D54" s="184"/>
      <c r="E54" s="184"/>
      <c r="F54" s="122" t="s">
        <v>64</v>
      </c>
      <c r="G54" s="123"/>
      <c r="H54" s="123"/>
      <c r="I54" s="182">
        <f>'Rozpočet Pol'!G76</f>
        <v>0</v>
      </c>
      <c r="J54" s="182"/>
    </row>
    <row r="55" spans="1:10" ht="25.5" customHeight="1" x14ac:dyDescent="0.2">
      <c r="A55" s="110"/>
      <c r="B55" s="119" t="s">
        <v>64</v>
      </c>
      <c r="C55" s="186" t="s">
        <v>26</v>
      </c>
      <c r="D55" s="187"/>
      <c r="E55" s="187"/>
      <c r="F55" s="124" t="s">
        <v>64</v>
      </c>
      <c r="G55" s="125"/>
      <c r="H55" s="125"/>
      <c r="I55" s="185">
        <f>'Rozpočet Pol'!G84</f>
        <v>0</v>
      </c>
      <c r="J55" s="185"/>
    </row>
    <row r="56" spans="1:10" ht="25.5" customHeight="1" x14ac:dyDescent="0.2">
      <c r="A56" s="111"/>
      <c r="B56" s="115" t="s">
        <v>1</v>
      </c>
      <c r="C56" s="115"/>
      <c r="D56" s="116"/>
      <c r="E56" s="116"/>
      <c r="F56" s="126"/>
      <c r="G56" s="127"/>
      <c r="H56" s="127"/>
      <c r="I56" s="188">
        <f>SUM(I47:I55)</f>
        <v>0</v>
      </c>
      <c r="J56" s="188"/>
    </row>
    <row r="57" spans="1:10" x14ac:dyDescent="0.2">
      <c r="F57" s="84"/>
      <c r="G57" s="84"/>
      <c r="H57" s="84"/>
      <c r="I57" s="84"/>
      <c r="J57" s="84"/>
    </row>
    <row r="58" spans="1:10" x14ac:dyDescent="0.2">
      <c r="F58" s="84"/>
      <c r="G58" s="84"/>
      <c r="H58" s="84"/>
      <c r="I58" s="84"/>
      <c r="J58" s="84"/>
    </row>
    <row r="59" spans="1:10" x14ac:dyDescent="0.2">
      <c r="F59" s="84"/>
      <c r="G59" s="84"/>
      <c r="H59" s="84"/>
      <c r="I59" s="84"/>
      <c r="J59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48:J48"/>
    <mergeCell ref="C48:E48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selection activeCell="A5" sqref="A5:IV5"/>
    </sheetView>
  </sheetViews>
  <sheetFormatPr defaultColWidth="9.140625"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0" t="s">
        <v>6</v>
      </c>
      <c r="B1" s="230"/>
      <c r="C1" s="231"/>
      <c r="D1" s="230"/>
      <c r="E1" s="230"/>
      <c r="F1" s="230"/>
      <c r="G1" s="230"/>
    </row>
    <row r="2" spans="1:7" ht="24.95" customHeight="1" x14ac:dyDescent="0.2">
      <c r="A2" s="68" t="s">
        <v>39</v>
      </c>
      <c r="B2" s="67"/>
      <c r="C2" s="232"/>
      <c r="D2" s="232"/>
      <c r="E2" s="232"/>
      <c r="F2" s="232"/>
      <c r="G2" s="233"/>
    </row>
    <row r="3" spans="1:7" ht="24.95" hidden="1" customHeight="1" x14ac:dyDescent="0.2">
      <c r="A3" s="68" t="s">
        <v>7</v>
      </c>
      <c r="B3" s="67"/>
      <c r="C3" s="232"/>
      <c r="D3" s="232"/>
      <c r="E3" s="232"/>
      <c r="F3" s="232"/>
      <c r="G3" s="233"/>
    </row>
    <row r="4" spans="1:7" ht="24.95" hidden="1" customHeight="1" x14ac:dyDescent="0.2">
      <c r="A4" s="68" t="s">
        <v>8</v>
      </c>
      <c r="B4" s="67"/>
      <c r="C4" s="232"/>
      <c r="D4" s="232"/>
      <c r="E4" s="232"/>
      <c r="F4" s="232"/>
      <c r="G4" s="233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H104"/>
  <sheetViews>
    <sheetView tabSelected="1" topLeftCell="A62" workbookViewId="0">
      <selection activeCell="C81" sqref="C81:G81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7109375" customWidth="1"/>
    <col min="5" max="5" width="10.710937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53" t="s">
        <v>6</v>
      </c>
      <c r="B1" s="253"/>
      <c r="C1" s="253"/>
      <c r="D1" s="253"/>
      <c r="E1" s="253"/>
      <c r="F1" s="253"/>
      <c r="G1" s="253"/>
      <c r="AE1" t="s">
        <v>66</v>
      </c>
    </row>
    <row r="2" spans="1:60" ht="25.15" customHeight="1" x14ac:dyDescent="0.2">
      <c r="A2" s="132" t="s">
        <v>65</v>
      </c>
      <c r="B2" s="130"/>
      <c r="C2" s="254" t="s">
        <v>43</v>
      </c>
      <c r="D2" s="255"/>
      <c r="E2" s="255"/>
      <c r="F2" s="255"/>
      <c r="G2" s="256"/>
      <c r="AE2" t="s">
        <v>67</v>
      </c>
    </row>
    <row r="3" spans="1:60" ht="25.15" hidden="1" customHeight="1" x14ac:dyDescent="0.2">
      <c r="A3" s="133" t="s">
        <v>7</v>
      </c>
      <c r="B3" s="131"/>
      <c r="C3" s="257"/>
      <c r="D3" s="258"/>
      <c r="E3" s="258"/>
      <c r="F3" s="258"/>
      <c r="G3" s="259"/>
      <c r="AE3" t="s">
        <v>68</v>
      </c>
    </row>
    <row r="4" spans="1:60" ht="25.15" hidden="1" customHeight="1" x14ac:dyDescent="0.2">
      <c r="A4" s="133" t="s">
        <v>8</v>
      </c>
      <c r="B4" s="131"/>
      <c r="C4" s="257"/>
      <c r="D4" s="258"/>
      <c r="E4" s="258"/>
      <c r="F4" s="258"/>
      <c r="G4" s="259"/>
      <c r="AE4" t="s">
        <v>69</v>
      </c>
    </row>
    <row r="5" spans="1:60" hidden="1" x14ac:dyDescent="0.2">
      <c r="A5" s="134" t="s">
        <v>70</v>
      </c>
      <c r="B5" s="135"/>
      <c r="C5" s="135"/>
      <c r="D5" s="136"/>
      <c r="E5" s="136"/>
      <c r="F5" s="136"/>
      <c r="G5" s="137"/>
      <c r="AE5" t="s">
        <v>71</v>
      </c>
    </row>
    <row r="7" spans="1:60" ht="38.25" x14ac:dyDescent="0.2">
      <c r="A7" s="143" t="s">
        <v>72</v>
      </c>
      <c r="B7" s="144" t="s">
        <v>73</v>
      </c>
      <c r="C7" s="144" t="s">
        <v>74</v>
      </c>
      <c r="D7" s="143" t="s">
        <v>75</v>
      </c>
      <c r="E7" s="143" t="s">
        <v>76</v>
      </c>
      <c r="F7" s="138" t="s">
        <v>77</v>
      </c>
      <c r="G7" s="158" t="s">
        <v>28</v>
      </c>
      <c r="H7" s="159" t="s">
        <v>29</v>
      </c>
      <c r="I7" s="159" t="s">
        <v>78</v>
      </c>
      <c r="J7" s="159" t="s">
        <v>30</v>
      </c>
      <c r="K7" s="159" t="s">
        <v>79</v>
      </c>
      <c r="L7" s="159" t="s">
        <v>80</v>
      </c>
      <c r="M7" s="159" t="s">
        <v>81</v>
      </c>
      <c r="N7" s="159" t="s">
        <v>82</v>
      </c>
      <c r="O7" s="159" t="s">
        <v>83</v>
      </c>
      <c r="P7" s="159" t="s">
        <v>84</v>
      </c>
      <c r="Q7" s="159" t="s">
        <v>85</v>
      </c>
      <c r="R7" s="159" t="s">
        <v>86</v>
      </c>
      <c r="S7" s="159" t="s">
        <v>87</v>
      </c>
      <c r="T7" s="159" t="s">
        <v>88</v>
      </c>
      <c r="U7" s="146" t="s">
        <v>89</v>
      </c>
    </row>
    <row r="8" spans="1:60" x14ac:dyDescent="0.2">
      <c r="A8" s="160" t="s">
        <v>90</v>
      </c>
      <c r="B8" s="161" t="s">
        <v>49</v>
      </c>
      <c r="C8" s="162" t="s">
        <v>50</v>
      </c>
      <c r="D8" s="145"/>
      <c r="E8" s="163"/>
      <c r="F8" s="164"/>
      <c r="G8" s="164">
        <f>SUMIF(AE9:AE18,"&lt;&gt;NOR",G9:G18)</f>
        <v>0</v>
      </c>
      <c r="H8" s="164"/>
      <c r="I8" s="164">
        <f>SUM(I9:I18)</f>
        <v>0</v>
      </c>
      <c r="J8" s="164"/>
      <c r="K8" s="164">
        <f>SUM(K9:K18)</f>
        <v>0</v>
      </c>
      <c r="L8" s="164"/>
      <c r="M8" s="164">
        <f>SUM(M9:M18)</f>
        <v>0</v>
      </c>
      <c r="N8" s="145"/>
      <c r="O8" s="145">
        <f>SUM(O9:O18)</f>
        <v>0</v>
      </c>
      <c r="P8" s="145"/>
      <c r="Q8" s="145">
        <f>SUM(Q9:Q18)</f>
        <v>0</v>
      </c>
      <c r="R8" s="145"/>
      <c r="S8" s="145"/>
      <c r="T8" s="160"/>
      <c r="U8" s="145">
        <f>SUM(U9:U18)</f>
        <v>5.08</v>
      </c>
      <c r="AE8" t="s">
        <v>91</v>
      </c>
    </row>
    <row r="9" spans="1:60" outlineLevel="1" x14ac:dyDescent="0.2">
      <c r="A9" s="140">
        <v>1</v>
      </c>
      <c r="B9" s="140" t="s">
        <v>92</v>
      </c>
      <c r="C9" s="175" t="s">
        <v>93</v>
      </c>
      <c r="D9" s="147" t="s">
        <v>94</v>
      </c>
      <c r="E9" s="152">
        <v>8.75</v>
      </c>
      <c r="F9" s="155">
        <f>H9+J9</f>
        <v>0</v>
      </c>
      <c r="G9" s="156">
        <f>ROUND(E9*F9,2)</f>
        <v>0</v>
      </c>
      <c r="H9" s="156"/>
      <c r="I9" s="156">
        <f>ROUND(E9*H9,2)</f>
        <v>0</v>
      </c>
      <c r="J9" s="156"/>
      <c r="K9" s="156">
        <f>ROUND(E9*J9,2)</f>
        <v>0</v>
      </c>
      <c r="L9" s="156">
        <v>21</v>
      </c>
      <c r="M9" s="156">
        <f>G9*(1+L9/100)</f>
        <v>0</v>
      </c>
      <c r="N9" s="147">
        <v>0</v>
      </c>
      <c r="O9" s="147">
        <f>ROUND(E9*N9,5)</f>
        <v>0</v>
      </c>
      <c r="P9" s="147">
        <v>0</v>
      </c>
      <c r="Q9" s="147">
        <f>ROUND(E9*P9,5)</f>
        <v>0</v>
      </c>
      <c r="R9" s="147"/>
      <c r="S9" s="147"/>
      <c r="T9" s="148">
        <v>0.37</v>
      </c>
      <c r="U9" s="147">
        <f>ROUND(E9*T9,2)</f>
        <v>3.24</v>
      </c>
      <c r="V9" s="139"/>
      <c r="W9" s="139"/>
      <c r="X9" s="139"/>
      <c r="Y9" s="139"/>
      <c r="Z9" s="139"/>
      <c r="AA9" s="139"/>
      <c r="AB9" s="139"/>
      <c r="AC9" s="139"/>
      <c r="AD9" s="139"/>
      <c r="AE9" s="139" t="s">
        <v>95</v>
      </c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</row>
    <row r="10" spans="1:60" outlineLevel="1" x14ac:dyDescent="0.2">
      <c r="A10" s="140"/>
      <c r="B10" s="140"/>
      <c r="C10" s="176" t="s">
        <v>96</v>
      </c>
      <c r="D10" s="149"/>
      <c r="E10" s="153">
        <v>8.75</v>
      </c>
      <c r="F10" s="156"/>
      <c r="G10" s="156"/>
      <c r="H10" s="156"/>
      <c r="I10" s="156"/>
      <c r="J10" s="156"/>
      <c r="K10" s="156"/>
      <c r="L10" s="156"/>
      <c r="M10" s="156"/>
      <c r="N10" s="147"/>
      <c r="O10" s="147"/>
      <c r="P10" s="147"/>
      <c r="Q10" s="147"/>
      <c r="R10" s="147"/>
      <c r="S10" s="147"/>
      <c r="T10" s="148"/>
      <c r="U10" s="147"/>
      <c r="V10" s="139"/>
      <c r="W10" s="139"/>
      <c r="X10" s="139"/>
      <c r="Y10" s="139"/>
      <c r="Z10" s="139"/>
      <c r="AA10" s="139"/>
      <c r="AB10" s="139"/>
      <c r="AC10" s="139"/>
      <c r="AD10" s="139"/>
      <c r="AE10" s="139" t="s">
        <v>97</v>
      </c>
      <c r="AF10" s="139">
        <v>0</v>
      </c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</row>
    <row r="11" spans="1:60" ht="22.5" outlineLevel="1" x14ac:dyDescent="0.2">
      <c r="A11" s="140">
        <v>2</v>
      </c>
      <c r="B11" s="140" t="s">
        <v>98</v>
      </c>
      <c r="C11" s="175" t="s">
        <v>99</v>
      </c>
      <c r="D11" s="147" t="s">
        <v>94</v>
      </c>
      <c r="E11" s="152">
        <v>8.75</v>
      </c>
      <c r="F11" s="155">
        <f>H11+J11</f>
        <v>0</v>
      </c>
      <c r="G11" s="156">
        <f>ROUND(E11*F11,2)</f>
        <v>0</v>
      </c>
      <c r="H11" s="156"/>
      <c r="I11" s="156">
        <f>ROUND(E11*H11,2)</f>
        <v>0</v>
      </c>
      <c r="J11" s="156"/>
      <c r="K11" s="156">
        <f>ROUND(E11*J11,2)</f>
        <v>0</v>
      </c>
      <c r="L11" s="156">
        <v>21</v>
      </c>
      <c r="M11" s="156">
        <f>G11*(1+L11/100)</f>
        <v>0</v>
      </c>
      <c r="N11" s="147">
        <v>0</v>
      </c>
      <c r="O11" s="147">
        <f>ROUND(E11*N11,5)</f>
        <v>0</v>
      </c>
      <c r="P11" s="147">
        <v>0</v>
      </c>
      <c r="Q11" s="147">
        <f>ROUND(E11*P11,5)</f>
        <v>0</v>
      </c>
      <c r="R11" s="147"/>
      <c r="S11" s="147"/>
      <c r="T11" s="148">
        <v>0.01</v>
      </c>
      <c r="U11" s="147">
        <f>ROUND(E11*T11,2)</f>
        <v>0.09</v>
      </c>
      <c r="V11" s="139"/>
      <c r="W11" s="139"/>
      <c r="X11" s="139"/>
      <c r="Y11" s="139"/>
      <c r="Z11" s="139"/>
      <c r="AA11" s="139"/>
      <c r="AB11" s="139"/>
      <c r="AC11" s="139"/>
      <c r="AD11" s="139"/>
      <c r="AE11" s="139" t="s">
        <v>95</v>
      </c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</row>
    <row r="12" spans="1:60" outlineLevel="1" x14ac:dyDescent="0.2">
      <c r="A12" s="140"/>
      <c r="B12" s="140"/>
      <c r="C12" s="176" t="s">
        <v>96</v>
      </c>
      <c r="D12" s="149"/>
      <c r="E12" s="153">
        <v>8.75</v>
      </c>
      <c r="F12" s="156"/>
      <c r="G12" s="156"/>
      <c r="H12" s="156"/>
      <c r="I12" s="156"/>
      <c r="J12" s="156"/>
      <c r="K12" s="156"/>
      <c r="L12" s="156"/>
      <c r="M12" s="156"/>
      <c r="N12" s="147"/>
      <c r="O12" s="147"/>
      <c r="P12" s="147"/>
      <c r="Q12" s="147"/>
      <c r="R12" s="147"/>
      <c r="S12" s="147"/>
      <c r="T12" s="148"/>
      <c r="U12" s="147"/>
      <c r="V12" s="139"/>
      <c r="W12" s="139"/>
      <c r="X12" s="139"/>
      <c r="Y12" s="139"/>
      <c r="Z12" s="139"/>
      <c r="AA12" s="139"/>
      <c r="AB12" s="139"/>
      <c r="AC12" s="139"/>
      <c r="AD12" s="139"/>
      <c r="AE12" s="139" t="s">
        <v>97</v>
      </c>
      <c r="AF12" s="139">
        <v>0</v>
      </c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</row>
    <row r="13" spans="1:60" outlineLevel="1" x14ac:dyDescent="0.2">
      <c r="A13" s="140">
        <v>3</v>
      </c>
      <c r="B13" s="140" t="s">
        <v>100</v>
      </c>
      <c r="C13" s="175" t="s">
        <v>101</v>
      </c>
      <c r="D13" s="147" t="s">
        <v>94</v>
      </c>
      <c r="E13" s="152">
        <v>87.5</v>
      </c>
      <c r="F13" s="155">
        <f>H13+J13</f>
        <v>0</v>
      </c>
      <c r="G13" s="156">
        <f>ROUND(E13*F13,2)</f>
        <v>0</v>
      </c>
      <c r="H13" s="156"/>
      <c r="I13" s="156">
        <f>ROUND(E13*H13,2)</f>
        <v>0</v>
      </c>
      <c r="J13" s="156"/>
      <c r="K13" s="156">
        <f>ROUND(E13*J13,2)</f>
        <v>0</v>
      </c>
      <c r="L13" s="156">
        <v>21</v>
      </c>
      <c r="M13" s="156">
        <f>G13*(1+L13/100)</f>
        <v>0</v>
      </c>
      <c r="N13" s="147">
        <v>0</v>
      </c>
      <c r="O13" s="147">
        <f>ROUND(E13*N13,5)</f>
        <v>0</v>
      </c>
      <c r="P13" s="147">
        <v>0</v>
      </c>
      <c r="Q13" s="147">
        <f>ROUND(E13*P13,5)</f>
        <v>0</v>
      </c>
      <c r="R13" s="147"/>
      <c r="S13" s="147"/>
      <c r="T13" s="148">
        <v>0</v>
      </c>
      <c r="U13" s="147">
        <f>ROUND(E13*T13,2)</f>
        <v>0</v>
      </c>
      <c r="V13" s="139"/>
      <c r="W13" s="139"/>
      <c r="X13" s="139"/>
      <c r="Y13" s="139"/>
      <c r="Z13" s="139"/>
      <c r="AA13" s="139"/>
      <c r="AB13" s="139"/>
      <c r="AC13" s="139"/>
      <c r="AD13" s="139"/>
      <c r="AE13" s="139" t="s">
        <v>95</v>
      </c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</row>
    <row r="14" spans="1:60" outlineLevel="1" x14ac:dyDescent="0.2">
      <c r="A14" s="140"/>
      <c r="B14" s="140"/>
      <c r="C14" s="176" t="s">
        <v>102</v>
      </c>
      <c r="D14" s="149"/>
      <c r="E14" s="153">
        <v>87.5</v>
      </c>
      <c r="F14" s="156"/>
      <c r="G14" s="156"/>
      <c r="H14" s="156"/>
      <c r="I14" s="156"/>
      <c r="J14" s="156"/>
      <c r="K14" s="156"/>
      <c r="L14" s="156"/>
      <c r="M14" s="156"/>
      <c r="N14" s="147"/>
      <c r="O14" s="147"/>
      <c r="P14" s="147"/>
      <c r="Q14" s="147"/>
      <c r="R14" s="147"/>
      <c r="S14" s="147"/>
      <c r="T14" s="148"/>
      <c r="U14" s="147"/>
      <c r="V14" s="139"/>
      <c r="W14" s="139"/>
      <c r="X14" s="139"/>
      <c r="Y14" s="139"/>
      <c r="Z14" s="139"/>
      <c r="AA14" s="139"/>
      <c r="AB14" s="139"/>
      <c r="AC14" s="139"/>
      <c r="AD14" s="139"/>
      <c r="AE14" s="139" t="s">
        <v>97</v>
      </c>
      <c r="AF14" s="139">
        <v>0</v>
      </c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</row>
    <row r="15" spans="1:60" ht="22.5" outlineLevel="1" x14ac:dyDescent="0.2">
      <c r="A15" s="140">
        <v>4</v>
      </c>
      <c r="B15" s="140" t="s">
        <v>103</v>
      </c>
      <c r="C15" s="175" t="s">
        <v>104</v>
      </c>
      <c r="D15" s="147" t="s">
        <v>105</v>
      </c>
      <c r="E15" s="152">
        <v>15.75</v>
      </c>
      <c r="F15" s="155">
        <f>H15+J15</f>
        <v>0</v>
      </c>
      <c r="G15" s="156">
        <f>ROUND(E15*F15,2)</f>
        <v>0</v>
      </c>
      <c r="H15" s="156"/>
      <c r="I15" s="156">
        <f>ROUND(E15*H15,2)</f>
        <v>0</v>
      </c>
      <c r="J15" s="156"/>
      <c r="K15" s="156">
        <f>ROUND(E15*J15,2)</f>
        <v>0</v>
      </c>
      <c r="L15" s="156">
        <v>21</v>
      </c>
      <c r="M15" s="156">
        <f>G15*(1+L15/100)</f>
        <v>0</v>
      </c>
      <c r="N15" s="147">
        <v>0</v>
      </c>
      <c r="O15" s="147">
        <f>ROUND(E15*N15,5)</f>
        <v>0</v>
      </c>
      <c r="P15" s="147">
        <v>0</v>
      </c>
      <c r="Q15" s="147">
        <f>ROUND(E15*P15,5)</f>
        <v>0</v>
      </c>
      <c r="R15" s="147"/>
      <c r="S15" s="147"/>
      <c r="T15" s="148">
        <v>0</v>
      </c>
      <c r="U15" s="147">
        <f>ROUND(E15*T15,2)</f>
        <v>0</v>
      </c>
      <c r="V15" s="139"/>
      <c r="W15" s="139"/>
      <c r="X15" s="139"/>
      <c r="Y15" s="139"/>
      <c r="Z15" s="139"/>
      <c r="AA15" s="139"/>
      <c r="AB15" s="139"/>
      <c r="AC15" s="139"/>
      <c r="AD15" s="139"/>
      <c r="AE15" s="139" t="s">
        <v>95</v>
      </c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</row>
    <row r="16" spans="1:60" outlineLevel="1" x14ac:dyDescent="0.2">
      <c r="A16" s="140"/>
      <c r="B16" s="140"/>
      <c r="C16" s="176" t="s">
        <v>106</v>
      </c>
      <c r="D16" s="149"/>
      <c r="E16" s="153">
        <v>15.75</v>
      </c>
      <c r="F16" s="156"/>
      <c r="G16" s="156"/>
      <c r="H16" s="156"/>
      <c r="I16" s="156"/>
      <c r="J16" s="156"/>
      <c r="K16" s="156"/>
      <c r="L16" s="156"/>
      <c r="M16" s="156"/>
      <c r="N16" s="147"/>
      <c r="O16" s="147"/>
      <c r="P16" s="147"/>
      <c r="Q16" s="147"/>
      <c r="R16" s="147"/>
      <c r="S16" s="147"/>
      <c r="T16" s="148"/>
      <c r="U16" s="147"/>
      <c r="V16" s="139"/>
      <c r="W16" s="139"/>
      <c r="X16" s="139"/>
      <c r="Y16" s="139"/>
      <c r="Z16" s="139"/>
      <c r="AA16" s="139"/>
      <c r="AB16" s="139"/>
      <c r="AC16" s="139"/>
      <c r="AD16" s="139"/>
      <c r="AE16" s="139" t="s">
        <v>97</v>
      </c>
      <c r="AF16" s="139">
        <v>0</v>
      </c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</row>
    <row r="17" spans="1:60" outlineLevel="1" x14ac:dyDescent="0.2">
      <c r="A17" s="140">
        <v>5</v>
      </c>
      <c r="B17" s="140" t="s">
        <v>107</v>
      </c>
      <c r="C17" s="175" t="s">
        <v>108</v>
      </c>
      <c r="D17" s="147" t="s">
        <v>109</v>
      </c>
      <c r="E17" s="152">
        <v>175</v>
      </c>
      <c r="F17" s="155">
        <f>H17+J17</f>
        <v>0</v>
      </c>
      <c r="G17" s="156">
        <f>ROUND(E17*F17,2)</f>
        <v>0</v>
      </c>
      <c r="H17" s="156"/>
      <c r="I17" s="156">
        <f>ROUND(E17*H17,2)</f>
        <v>0</v>
      </c>
      <c r="J17" s="156"/>
      <c r="K17" s="156">
        <f>ROUND(E17*J17,2)</f>
        <v>0</v>
      </c>
      <c r="L17" s="156">
        <v>21</v>
      </c>
      <c r="M17" s="156">
        <f>G17*(1+L17/100)</f>
        <v>0</v>
      </c>
      <c r="N17" s="147">
        <v>0</v>
      </c>
      <c r="O17" s="147">
        <f>ROUND(E17*N17,5)</f>
        <v>0</v>
      </c>
      <c r="P17" s="147">
        <v>0</v>
      </c>
      <c r="Q17" s="147">
        <f>ROUND(E17*P17,5)</f>
        <v>0</v>
      </c>
      <c r="R17" s="147"/>
      <c r="S17" s="147"/>
      <c r="T17" s="148">
        <v>0.01</v>
      </c>
      <c r="U17" s="147">
        <f>ROUND(E17*T17,2)</f>
        <v>1.75</v>
      </c>
      <c r="V17" s="139"/>
      <c r="W17" s="139"/>
      <c r="X17" s="139"/>
      <c r="Y17" s="139"/>
      <c r="Z17" s="139"/>
      <c r="AA17" s="139"/>
      <c r="AB17" s="139"/>
      <c r="AC17" s="139"/>
      <c r="AD17" s="139"/>
      <c r="AE17" s="139" t="s">
        <v>95</v>
      </c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</row>
    <row r="18" spans="1:60" outlineLevel="1" x14ac:dyDescent="0.2">
      <c r="A18" s="140"/>
      <c r="B18" s="140"/>
      <c r="C18" s="176" t="s">
        <v>110</v>
      </c>
      <c r="D18" s="149"/>
      <c r="E18" s="153">
        <v>175</v>
      </c>
      <c r="F18" s="156"/>
      <c r="G18" s="156"/>
      <c r="H18" s="156"/>
      <c r="I18" s="156"/>
      <c r="J18" s="156"/>
      <c r="K18" s="156"/>
      <c r="L18" s="156"/>
      <c r="M18" s="156"/>
      <c r="N18" s="147"/>
      <c r="O18" s="147"/>
      <c r="P18" s="147"/>
      <c r="Q18" s="147"/>
      <c r="R18" s="147"/>
      <c r="S18" s="147"/>
      <c r="T18" s="148"/>
      <c r="U18" s="147"/>
      <c r="V18" s="139"/>
      <c r="W18" s="139"/>
      <c r="X18" s="139"/>
      <c r="Y18" s="139"/>
      <c r="Z18" s="139"/>
      <c r="AA18" s="139"/>
      <c r="AB18" s="139"/>
      <c r="AC18" s="139"/>
      <c r="AD18" s="139"/>
      <c r="AE18" s="139" t="s">
        <v>97</v>
      </c>
      <c r="AF18" s="139">
        <v>0</v>
      </c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</row>
    <row r="19" spans="1:60" x14ac:dyDescent="0.2">
      <c r="A19" s="141" t="s">
        <v>90</v>
      </c>
      <c r="B19" s="141" t="s">
        <v>51</v>
      </c>
      <c r="C19" s="177" t="s">
        <v>52</v>
      </c>
      <c r="D19" s="150"/>
      <c r="E19" s="154"/>
      <c r="F19" s="157"/>
      <c r="G19" s="157">
        <f>SUMIF(AE20:AE38,"&lt;&gt;NOR",G20:G38)</f>
        <v>0</v>
      </c>
      <c r="H19" s="157"/>
      <c r="I19" s="157">
        <f>SUM(I20:I38)</f>
        <v>0</v>
      </c>
      <c r="J19" s="157"/>
      <c r="K19" s="157">
        <f>SUM(K20:K38)</f>
        <v>0</v>
      </c>
      <c r="L19" s="157"/>
      <c r="M19" s="157">
        <f>SUM(M20:M38)</f>
        <v>0</v>
      </c>
      <c r="N19" s="150"/>
      <c r="O19" s="150">
        <f>SUM(O20:O38)</f>
        <v>0</v>
      </c>
      <c r="P19" s="150"/>
      <c r="Q19" s="150">
        <f>SUM(Q20:Q38)</f>
        <v>198.64999999999998</v>
      </c>
      <c r="R19" s="150"/>
      <c r="S19" s="150"/>
      <c r="T19" s="151"/>
      <c r="U19" s="150">
        <f>SUM(U20:U38)</f>
        <v>34.270000000000003</v>
      </c>
      <c r="AE19" t="s">
        <v>91</v>
      </c>
    </row>
    <row r="20" spans="1:60" outlineLevel="1" x14ac:dyDescent="0.2">
      <c r="A20" s="140">
        <v>6</v>
      </c>
      <c r="B20" s="140" t="s">
        <v>111</v>
      </c>
      <c r="C20" s="175" t="s">
        <v>112</v>
      </c>
      <c r="D20" s="147" t="s">
        <v>113</v>
      </c>
      <c r="E20" s="152">
        <v>4</v>
      </c>
      <c r="F20" s="155">
        <f>H20+J20</f>
        <v>0</v>
      </c>
      <c r="G20" s="156">
        <f>ROUND(E20*F20,2)</f>
        <v>0</v>
      </c>
      <c r="H20" s="156"/>
      <c r="I20" s="156">
        <f>ROUND(E20*H20,2)</f>
        <v>0</v>
      </c>
      <c r="J20" s="156"/>
      <c r="K20" s="156">
        <f>ROUND(E20*J20,2)</f>
        <v>0</v>
      </c>
      <c r="L20" s="156">
        <v>21</v>
      </c>
      <c r="M20" s="156">
        <f>G20*(1+L20/100)</f>
        <v>0</v>
      </c>
      <c r="N20" s="147">
        <v>0</v>
      </c>
      <c r="O20" s="147">
        <f>ROUND(E20*N20,5)</f>
        <v>0</v>
      </c>
      <c r="P20" s="147">
        <v>0</v>
      </c>
      <c r="Q20" s="147">
        <f>ROUND(E20*P20,5)</f>
        <v>0</v>
      </c>
      <c r="R20" s="147"/>
      <c r="S20" s="147"/>
      <c r="T20" s="148">
        <v>0</v>
      </c>
      <c r="U20" s="147">
        <f>ROUND(E20*T20,2)</f>
        <v>0</v>
      </c>
      <c r="V20" s="139"/>
      <c r="W20" s="139"/>
      <c r="X20" s="139"/>
      <c r="Y20" s="139"/>
      <c r="Z20" s="139"/>
      <c r="AA20" s="139"/>
      <c r="AB20" s="139"/>
      <c r="AC20" s="139"/>
      <c r="AD20" s="139"/>
      <c r="AE20" s="139" t="s">
        <v>95</v>
      </c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</row>
    <row r="21" spans="1:60" outlineLevel="1" x14ac:dyDescent="0.2">
      <c r="A21" s="140"/>
      <c r="B21" s="140"/>
      <c r="C21" s="176" t="s">
        <v>114</v>
      </c>
      <c r="D21" s="149"/>
      <c r="E21" s="153">
        <v>4</v>
      </c>
      <c r="F21" s="156"/>
      <c r="G21" s="156"/>
      <c r="H21" s="156"/>
      <c r="I21" s="156"/>
      <c r="J21" s="156"/>
      <c r="K21" s="156"/>
      <c r="L21" s="156"/>
      <c r="M21" s="156"/>
      <c r="N21" s="147"/>
      <c r="O21" s="147"/>
      <c r="P21" s="147"/>
      <c r="Q21" s="147"/>
      <c r="R21" s="147"/>
      <c r="S21" s="147"/>
      <c r="T21" s="148"/>
      <c r="U21" s="147"/>
      <c r="V21" s="139"/>
      <c r="W21" s="139"/>
      <c r="X21" s="139"/>
      <c r="Y21" s="139"/>
      <c r="Z21" s="139"/>
      <c r="AA21" s="139"/>
      <c r="AB21" s="139"/>
      <c r="AC21" s="139"/>
      <c r="AD21" s="139"/>
      <c r="AE21" s="139" t="s">
        <v>97</v>
      </c>
      <c r="AF21" s="139">
        <v>0</v>
      </c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</row>
    <row r="22" spans="1:60" outlineLevel="1" x14ac:dyDescent="0.2">
      <c r="A22" s="140">
        <v>7</v>
      </c>
      <c r="B22" s="140" t="s">
        <v>115</v>
      </c>
      <c r="C22" s="175" t="s">
        <v>116</v>
      </c>
      <c r="D22" s="147" t="s">
        <v>109</v>
      </c>
      <c r="E22" s="152">
        <v>150</v>
      </c>
      <c r="F22" s="155">
        <f>H22+J22</f>
        <v>0</v>
      </c>
      <c r="G22" s="156">
        <f>ROUND(E22*F22,2)</f>
        <v>0</v>
      </c>
      <c r="H22" s="156"/>
      <c r="I22" s="156">
        <f>ROUND(E22*H22,2)</f>
        <v>0</v>
      </c>
      <c r="J22" s="156"/>
      <c r="K22" s="156">
        <f>ROUND(E22*J22,2)</f>
        <v>0</v>
      </c>
      <c r="L22" s="156">
        <v>21</v>
      </c>
      <c r="M22" s="156">
        <f>G22*(1+L22/100)</f>
        <v>0</v>
      </c>
      <c r="N22" s="147">
        <v>0</v>
      </c>
      <c r="O22" s="147">
        <f>ROUND(E22*N22,5)</f>
        <v>0</v>
      </c>
      <c r="P22" s="147">
        <v>0.40799999999999997</v>
      </c>
      <c r="Q22" s="147">
        <f>ROUND(E22*P22,5)</f>
        <v>61.2</v>
      </c>
      <c r="R22" s="147"/>
      <c r="S22" s="147"/>
      <c r="T22" s="148">
        <v>0.06</v>
      </c>
      <c r="U22" s="147">
        <f>ROUND(E22*T22,2)</f>
        <v>9</v>
      </c>
      <c r="V22" s="139"/>
      <c r="W22" s="139"/>
      <c r="X22" s="139"/>
      <c r="Y22" s="139"/>
      <c r="Z22" s="139"/>
      <c r="AA22" s="139"/>
      <c r="AB22" s="139"/>
      <c r="AC22" s="139"/>
      <c r="AD22" s="139"/>
      <c r="AE22" s="139" t="s">
        <v>95</v>
      </c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39"/>
      <c r="AZ22" s="139"/>
      <c r="BA22" s="139"/>
      <c r="BB22" s="139"/>
      <c r="BC22" s="139"/>
      <c r="BD22" s="139"/>
      <c r="BE22" s="139"/>
      <c r="BF22" s="139"/>
      <c r="BG22" s="139"/>
      <c r="BH22" s="139"/>
    </row>
    <row r="23" spans="1:60" outlineLevel="1" x14ac:dyDescent="0.2">
      <c r="A23" s="140"/>
      <c r="B23" s="140"/>
      <c r="C23" s="176" t="s">
        <v>117</v>
      </c>
      <c r="D23" s="149"/>
      <c r="E23" s="153">
        <v>150</v>
      </c>
      <c r="F23" s="156"/>
      <c r="G23" s="156"/>
      <c r="H23" s="156"/>
      <c r="I23" s="156"/>
      <c r="J23" s="156"/>
      <c r="K23" s="156"/>
      <c r="L23" s="156"/>
      <c r="M23" s="156"/>
      <c r="N23" s="147"/>
      <c r="O23" s="147"/>
      <c r="P23" s="147"/>
      <c r="Q23" s="147"/>
      <c r="R23" s="147"/>
      <c r="S23" s="147"/>
      <c r="T23" s="148"/>
      <c r="U23" s="147"/>
      <c r="V23" s="139"/>
      <c r="W23" s="139"/>
      <c r="X23" s="139"/>
      <c r="Y23" s="139"/>
      <c r="Z23" s="139"/>
      <c r="AA23" s="139"/>
      <c r="AB23" s="139"/>
      <c r="AC23" s="139"/>
      <c r="AD23" s="139"/>
      <c r="AE23" s="139" t="s">
        <v>97</v>
      </c>
      <c r="AF23" s="139">
        <v>0</v>
      </c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  <c r="BG23" s="139"/>
      <c r="BH23" s="139"/>
    </row>
    <row r="24" spans="1:60" outlineLevel="1" x14ac:dyDescent="0.2">
      <c r="A24" s="140">
        <v>8</v>
      </c>
      <c r="B24" s="140" t="s">
        <v>118</v>
      </c>
      <c r="C24" s="175" t="s">
        <v>119</v>
      </c>
      <c r="D24" s="147" t="s">
        <v>109</v>
      </c>
      <c r="E24" s="152">
        <v>175</v>
      </c>
      <c r="F24" s="155">
        <f>H24+J24</f>
        <v>0</v>
      </c>
      <c r="G24" s="156">
        <f>ROUND(E24*F24,2)</f>
        <v>0</v>
      </c>
      <c r="H24" s="156"/>
      <c r="I24" s="156">
        <f>ROUND(E24*H24,2)</f>
        <v>0</v>
      </c>
      <c r="J24" s="156"/>
      <c r="K24" s="156">
        <f>ROUND(E24*J24,2)</f>
        <v>0</v>
      </c>
      <c r="L24" s="156">
        <v>21</v>
      </c>
      <c r="M24" s="156">
        <f>G24*(1+L24/100)</f>
        <v>0</v>
      </c>
      <c r="N24" s="147">
        <v>0</v>
      </c>
      <c r="O24" s="147">
        <f>ROUND(E24*N24,5)</f>
        <v>0</v>
      </c>
      <c r="P24" s="147">
        <v>0.33</v>
      </c>
      <c r="Q24" s="147">
        <f>ROUND(E24*P24,5)</f>
        <v>57.75</v>
      </c>
      <c r="R24" s="147"/>
      <c r="S24" s="147"/>
      <c r="T24" s="148">
        <v>0.06</v>
      </c>
      <c r="U24" s="147">
        <f>ROUND(E24*T24,2)</f>
        <v>10.5</v>
      </c>
      <c r="V24" s="139"/>
      <c r="W24" s="139"/>
      <c r="X24" s="139"/>
      <c r="Y24" s="139"/>
      <c r="Z24" s="139"/>
      <c r="AA24" s="139"/>
      <c r="AB24" s="139"/>
      <c r="AC24" s="139"/>
      <c r="AD24" s="139"/>
      <c r="AE24" s="139" t="s">
        <v>95</v>
      </c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</row>
    <row r="25" spans="1:60" outlineLevel="1" x14ac:dyDescent="0.2">
      <c r="A25" s="140"/>
      <c r="B25" s="140"/>
      <c r="C25" s="176" t="s">
        <v>110</v>
      </c>
      <c r="D25" s="149"/>
      <c r="E25" s="153">
        <v>175</v>
      </c>
      <c r="F25" s="156"/>
      <c r="G25" s="156"/>
      <c r="H25" s="156"/>
      <c r="I25" s="156"/>
      <c r="J25" s="156"/>
      <c r="K25" s="156"/>
      <c r="L25" s="156"/>
      <c r="M25" s="156"/>
      <c r="N25" s="147"/>
      <c r="O25" s="147"/>
      <c r="P25" s="147"/>
      <c r="Q25" s="147"/>
      <c r="R25" s="147"/>
      <c r="S25" s="147"/>
      <c r="T25" s="148"/>
      <c r="U25" s="147"/>
      <c r="V25" s="139"/>
      <c r="W25" s="139"/>
      <c r="X25" s="139"/>
      <c r="Y25" s="139"/>
      <c r="Z25" s="139"/>
      <c r="AA25" s="139"/>
      <c r="AB25" s="139"/>
      <c r="AC25" s="139"/>
      <c r="AD25" s="139"/>
      <c r="AE25" s="139" t="s">
        <v>97</v>
      </c>
      <c r="AF25" s="139">
        <v>0</v>
      </c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</row>
    <row r="26" spans="1:60" outlineLevel="1" x14ac:dyDescent="0.2">
      <c r="A26" s="140">
        <v>9</v>
      </c>
      <c r="B26" s="140" t="s">
        <v>120</v>
      </c>
      <c r="C26" s="175" t="s">
        <v>121</v>
      </c>
      <c r="D26" s="147" t="s">
        <v>109</v>
      </c>
      <c r="E26" s="152">
        <v>175</v>
      </c>
      <c r="F26" s="155">
        <f>H26+J26</f>
        <v>0</v>
      </c>
      <c r="G26" s="156">
        <f>ROUND(E26*F26,2)</f>
        <v>0</v>
      </c>
      <c r="H26" s="156"/>
      <c r="I26" s="156">
        <f>ROUND(E26*H26,2)</f>
        <v>0</v>
      </c>
      <c r="J26" s="156"/>
      <c r="K26" s="156">
        <f>ROUND(E26*J26,2)</f>
        <v>0</v>
      </c>
      <c r="L26" s="156">
        <v>21</v>
      </c>
      <c r="M26" s="156">
        <f>G26*(1+L26/100)</f>
        <v>0</v>
      </c>
      <c r="N26" s="147">
        <v>0</v>
      </c>
      <c r="O26" s="147">
        <f>ROUND(E26*N26,5)</f>
        <v>0</v>
      </c>
      <c r="P26" s="147">
        <v>0.44</v>
      </c>
      <c r="Q26" s="147">
        <f>ROUND(E26*P26,5)</f>
        <v>77</v>
      </c>
      <c r="R26" s="147"/>
      <c r="S26" s="147"/>
      <c r="T26" s="148">
        <v>7.0000000000000007E-2</v>
      </c>
      <c r="U26" s="147">
        <f>ROUND(E26*T26,2)</f>
        <v>12.25</v>
      </c>
      <c r="V26" s="139"/>
      <c r="W26" s="139"/>
      <c r="X26" s="139"/>
      <c r="Y26" s="139"/>
      <c r="Z26" s="139"/>
      <c r="AA26" s="139"/>
      <c r="AB26" s="139"/>
      <c r="AC26" s="139"/>
      <c r="AD26" s="139"/>
      <c r="AE26" s="139" t="s">
        <v>95</v>
      </c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</row>
    <row r="27" spans="1:60" outlineLevel="1" x14ac:dyDescent="0.2">
      <c r="A27" s="140"/>
      <c r="B27" s="140"/>
      <c r="C27" s="176" t="s">
        <v>122</v>
      </c>
      <c r="D27" s="149"/>
      <c r="E27" s="153">
        <v>175</v>
      </c>
      <c r="F27" s="156"/>
      <c r="G27" s="156"/>
      <c r="H27" s="156"/>
      <c r="I27" s="156"/>
      <c r="J27" s="156"/>
      <c r="K27" s="156"/>
      <c r="L27" s="156"/>
      <c r="M27" s="156"/>
      <c r="N27" s="147"/>
      <c r="O27" s="147"/>
      <c r="P27" s="147"/>
      <c r="Q27" s="147"/>
      <c r="R27" s="147"/>
      <c r="S27" s="147"/>
      <c r="T27" s="148"/>
      <c r="U27" s="147"/>
      <c r="V27" s="139"/>
      <c r="W27" s="139"/>
      <c r="X27" s="139"/>
      <c r="Y27" s="139"/>
      <c r="Z27" s="139"/>
      <c r="AA27" s="139"/>
      <c r="AB27" s="139"/>
      <c r="AC27" s="139"/>
      <c r="AD27" s="139"/>
      <c r="AE27" s="139" t="s">
        <v>97</v>
      </c>
      <c r="AF27" s="139">
        <v>0</v>
      </c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</row>
    <row r="28" spans="1:60" ht="22.5" outlineLevel="1" x14ac:dyDescent="0.2">
      <c r="A28" s="140">
        <v>10</v>
      </c>
      <c r="B28" s="140" t="s">
        <v>123</v>
      </c>
      <c r="C28" s="175" t="s">
        <v>124</v>
      </c>
      <c r="D28" s="147" t="s">
        <v>125</v>
      </c>
      <c r="E28" s="152">
        <v>175</v>
      </c>
      <c r="F28" s="155">
        <f>H28+J28</f>
        <v>0</v>
      </c>
      <c r="G28" s="156">
        <f>ROUND(E28*F28,2)</f>
        <v>0</v>
      </c>
      <c r="H28" s="156"/>
      <c r="I28" s="156">
        <f>ROUND(E28*H28,2)</f>
        <v>0</v>
      </c>
      <c r="J28" s="156"/>
      <c r="K28" s="156">
        <f>ROUND(E28*J28,2)</f>
        <v>0</v>
      </c>
      <c r="L28" s="156">
        <v>21</v>
      </c>
      <c r="M28" s="156">
        <f>G28*(1+L28/100)</f>
        <v>0</v>
      </c>
      <c r="N28" s="147">
        <v>0</v>
      </c>
      <c r="O28" s="147">
        <f>ROUND(E28*N28,5)</f>
        <v>0</v>
      </c>
      <c r="P28" s="147">
        <v>0</v>
      </c>
      <c r="Q28" s="147">
        <f>ROUND(E28*P28,5)</f>
        <v>0</v>
      </c>
      <c r="R28" s="147"/>
      <c r="S28" s="147"/>
      <c r="T28" s="148">
        <v>0</v>
      </c>
      <c r="U28" s="147">
        <f>ROUND(E28*T28,2)</f>
        <v>0</v>
      </c>
      <c r="V28" s="139"/>
      <c r="W28" s="139"/>
      <c r="X28" s="139"/>
      <c r="Y28" s="139"/>
      <c r="Z28" s="139"/>
      <c r="AA28" s="139"/>
      <c r="AB28" s="139"/>
      <c r="AC28" s="139"/>
      <c r="AD28" s="139"/>
      <c r="AE28" s="139" t="s">
        <v>95</v>
      </c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</row>
    <row r="29" spans="1:60" outlineLevel="1" x14ac:dyDescent="0.2">
      <c r="A29" s="140"/>
      <c r="B29" s="140"/>
      <c r="C29" s="176" t="s">
        <v>122</v>
      </c>
      <c r="D29" s="149"/>
      <c r="E29" s="153">
        <v>175</v>
      </c>
      <c r="F29" s="156"/>
      <c r="G29" s="156"/>
      <c r="H29" s="156"/>
      <c r="I29" s="156"/>
      <c r="J29" s="156"/>
      <c r="K29" s="156"/>
      <c r="L29" s="156"/>
      <c r="M29" s="156"/>
      <c r="N29" s="147"/>
      <c r="O29" s="147"/>
      <c r="P29" s="147"/>
      <c r="Q29" s="147"/>
      <c r="R29" s="147"/>
      <c r="S29" s="147"/>
      <c r="T29" s="148"/>
      <c r="U29" s="147"/>
      <c r="V29" s="139"/>
      <c r="W29" s="139"/>
      <c r="X29" s="139"/>
      <c r="Y29" s="139"/>
      <c r="Z29" s="139"/>
      <c r="AA29" s="139"/>
      <c r="AB29" s="139"/>
      <c r="AC29" s="139"/>
      <c r="AD29" s="139"/>
      <c r="AE29" s="139" t="s">
        <v>97</v>
      </c>
      <c r="AF29" s="139">
        <v>0</v>
      </c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</row>
    <row r="30" spans="1:60" outlineLevel="1" x14ac:dyDescent="0.2">
      <c r="A30" s="140">
        <v>11</v>
      </c>
      <c r="B30" s="140" t="s">
        <v>126</v>
      </c>
      <c r="C30" s="175" t="s">
        <v>127</v>
      </c>
      <c r="D30" s="147" t="s">
        <v>128</v>
      </c>
      <c r="E30" s="152">
        <v>10</v>
      </c>
      <c r="F30" s="155">
        <f>H30+J30</f>
        <v>0</v>
      </c>
      <c r="G30" s="156">
        <f>ROUND(E30*F30,2)</f>
        <v>0</v>
      </c>
      <c r="H30" s="156"/>
      <c r="I30" s="156">
        <f>ROUND(E30*H30,2)</f>
        <v>0</v>
      </c>
      <c r="J30" s="156"/>
      <c r="K30" s="156">
        <f>ROUND(E30*J30,2)</f>
        <v>0</v>
      </c>
      <c r="L30" s="156">
        <v>21</v>
      </c>
      <c r="M30" s="156">
        <f>G30*(1+L30/100)</f>
        <v>0</v>
      </c>
      <c r="N30" s="147">
        <v>0</v>
      </c>
      <c r="O30" s="147">
        <f>ROUND(E30*N30,5)</f>
        <v>0</v>
      </c>
      <c r="P30" s="147">
        <v>0.27</v>
      </c>
      <c r="Q30" s="147">
        <f>ROUND(E30*P30,5)</f>
        <v>2.7</v>
      </c>
      <c r="R30" s="147"/>
      <c r="S30" s="147"/>
      <c r="T30" s="148">
        <v>0.12</v>
      </c>
      <c r="U30" s="147">
        <f>ROUND(E30*T30,2)</f>
        <v>1.2</v>
      </c>
      <c r="V30" s="139"/>
      <c r="W30" s="139"/>
      <c r="X30" s="139"/>
      <c r="Y30" s="139"/>
      <c r="Z30" s="139"/>
      <c r="AA30" s="139"/>
      <c r="AB30" s="139"/>
      <c r="AC30" s="139"/>
      <c r="AD30" s="139"/>
      <c r="AE30" s="139" t="s">
        <v>95</v>
      </c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</row>
    <row r="31" spans="1:60" outlineLevel="1" x14ac:dyDescent="0.2">
      <c r="A31" s="140"/>
      <c r="B31" s="140"/>
      <c r="C31" s="234" t="s">
        <v>129</v>
      </c>
      <c r="D31" s="235"/>
      <c r="E31" s="236"/>
      <c r="F31" s="237"/>
      <c r="G31" s="238"/>
      <c r="H31" s="156"/>
      <c r="I31" s="156"/>
      <c r="J31" s="156"/>
      <c r="K31" s="156"/>
      <c r="L31" s="156"/>
      <c r="M31" s="156"/>
      <c r="N31" s="147"/>
      <c r="O31" s="147"/>
      <c r="P31" s="147"/>
      <c r="Q31" s="147"/>
      <c r="R31" s="147"/>
      <c r="S31" s="147"/>
      <c r="T31" s="148"/>
      <c r="U31" s="147"/>
      <c r="V31" s="139"/>
      <c r="W31" s="139"/>
      <c r="X31" s="139"/>
      <c r="Y31" s="139"/>
      <c r="Z31" s="139"/>
      <c r="AA31" s="139"/>
      <c r="AB31" s="139"/>
      <c r="AC31" s="139"/>
      <c r="AD31" s="139"/>
      <c r="AE31" s="139" t="s">
        <v>130</v>
      </c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42" t="str">
        <f>C31</f>
        <v>V betonovém loži s opěrou.</v>
      </c>
      <c r="BB31" s="139"/>
      <c r="BC31" s="139"/>
      <c r="BD31" s="139"/>
      <c r="BE31" s="139"/>
      <c r="BF31" s="139"/>
      <c r="BG31" s="139"/>
      <c r="BH31" s="139"/>
    </row>
    <row r="32" spans="1:60" outlineLevel="1" x14ac:dyDescent="0.2">
      <c r="A32" s="140"/>
      <c r="B32" s="140"/>
      <c r="C32" s="176" t="s">
        <v>131</v>
      </c>
      <c r="D32" s="149"/>
      <c r="E32" s="153">
        <v>10</v>
      </c>
      <c r="F32" s="156"/>
      <c r="G32" s="156"/>
      <c r="H32" s="156"/>
      <c r="I32" s="156"/>
      <c r="J32" s="156"/>
      <c r="K32" s="156"/>
      <c r="L32" s="156"/>
      <c r="M32" s="156"/>
      <c r="N32" s="147"/>
      <c r="O32" s="147"/>
      <c r="P32" s="147"/>
      <c r="Q32" s="147"/>
      <c r="R32" s="147"/>
      <c r="S32" s="147"/>
      <c r="T32" s="148"/>
      <c r="U32" s="147"/>
      <c r="V32" s="139"/>
      <c r="W32" s="139"/>
      <c r="X32" s="139"/>
      <c r="Y32" s="139"/>
      <c r="Z32" s="139"/>
      <c r="AA32" s="139"/>
      <c r="AB32" s="139"/>
      <c r="AC32" s="139"/>
      <c r="AD32" s="139"/>
      <c r="AE32" s="139" t="s">
        <v>97</v>
      </c>
      <c r="AF32" s="139">
        <v>0</v>
      </c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39"/>
      <c r="AZ32" s="139"/>
      <c r="BA32" s="139"/>
      <c r="BB32" s="139"/>
      <c r="BC32" s="139"/>
      <c r="BD32" s="139"/>
      <c r="BE32" s="139"/>
      <c r="BF32" s="139"/>
      <c r="BG32" s="139"/>
      <c r="BH32" s="139"/>
    </row>
    <row r="33" spans="1:60" outlineLevel="1" x14ac:dyDescent="0.2">
      <c r="A33" s="140">
        <v>12</v>
      </c>
      <c r="B33" s="140" t="s">
        <v>132</v>
      </c>
      <c r="C33" s="175" t="s">
        <v>133</v>
      </c>
      <c r="D33" s="147" t="s">
        <v>105</v>
      </c>
      <c r="E33" s="152">
        <v>2.7</v>
      </c>
      <c r="F33" s="155">
        <f>H33+J33</f>
        <v>0</v>
      </c>
      <c r="G33" s="156">
        <f>ROUND(E33*F33,2)</f>
        <v>0</v>
      </c>
      <c r="H33" s="156"/>
      <c r="I33" s="156">
        <f>ROUND(E33*H33,2)</f>
        <v>0</v>
      </c>
      <c r="J33" s="156"/>
      <c r="K33" s="156">
        <f>ROUND(E33*J33,2)</f>
        <v>0</v>
      </c>
      <c r="L33" s="156">
        <v>21</v>
      </c>
      <c r="M33" s="156">
        <f>G33*(1+L33/100)</f>
        <v>0</v>
      </c>
      <c r="N33" s="147">
        <v>0</v>
      </c>
      <c r="O33" s="147">
        <f>ROUND(E33*N33,5)</f>
        <v>0</v>
      </c>
      <c r="P33" s="147">
        <v>0</v>
      </c>
      <c r="Q33" s="147">
        <f>ROUND(E33*P33,5)</f>
        <v>0</v>
      </c>
      <c r="R33" s="147"/>
      <c r="S33" s="147"/>
      <c r="T33" s="148">
        <v>0.49</v>
      </c>
      <c r="U33" s="147">
        <f>ROUND(E33*T33,2)</f>
        <v>1.32</v>
      </c>
      <c r="V33" s="139"/>
      <c r="W33" s="139"/>
      <c r="X33" s="139"/>
      <c r="Y33" s="139"/>
      <c r="Z33" s="139"/>
      <c r="AA33" s="139"/>
      <c r="AB33" s="139"/>
      <c r="AC33" s="139"/>
      <c r="AD33" s="139"/>
      <c r="AE33" s="139" t="s">
        <v>95</v>
      </c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/>
      <c r="BF33" s="139"/>
      <c r="BG33" s="139"/>
      <c r="BH33" s="139"/>
    </row>
    <row r="34" spans="1:60" outlineLevel="1" x14ac:dyDescent="0.2">
      <c r="A34" s="140"/>
      <c r="B34" s="140"/>
      <c r="C34" s="176" t="s">
        <v>134</v>
      </c>
      <c r="D34" s="149"/>
      <c r="E34" s="153">
        <v>2.7</v>
      </c>
      <c r="F34" s="156"/>
      <c r="G34" s="156"/>
      <c r="H34" s="156"/>
      <c r="I34" s="156"/>
      <c r="J34" s="156"/>
      <c r="K34" s="156"/>
      <c r="L34" s="156"/>
      <c r="M34" s="156"/>
      <c r="N34" s="147"/>
      <c r="O34" s="147"/>
      <c r="P34" s="147"/>
      <c r="Q34" s="147"/>
      <c r="R34" s="147"/>
      <c r="S34" s="147"/>
      <c r="T34" s="148"/>
      <c r="U34" s="147"/>
      <c r="V34" s="139"/>
      <c r="W34" s="139"/>
      <c r="X34" s="139"/>
      <c r="Y34" s="139"/>
      <c r="Z34" s="139"/>
      <c r="AA34" s="139"/>
      <c r="AB34" s="139"/>
      <c r="AC34" s="139"/>
      <c r="AD34" s="139"/>
      <c r="AE34" s="139" t="s">
        <v>97</v>
      </c>
      <c r="AF34" s="139">
        <v>0</v>
      </c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139"/>
      <c r="BC34" s="139"/>
      <c r="BD34" s="139"/>
      <c r="BE34" s="139"/>
      <c r="BF34" s="139"/>
      <c r="BG34" s="139"/>
      <c r="BH34" s="139"/>
    </row>
    <row r="35" spans="1:60" outlineLevel="1" x14ac:dyDescent="0.2">
      <c r="A35" s="140">
        <v>13</v>
      </c>
      <c r="B35" s="140" t="s">
        <v>135</v>
      </c>
      <c r="C35" s="175" t="s">
        <v>136</v>
      </c>
      <c r="D35" s="147" t="s">
        <v>105</v>
      </c>
      <c r="E35" s="152">
        <v>51.3</v>
      </c>
      <c r="F35" s="155">
        <f>H35+J35</f>
        <v>0</v>
      </c>
      <c r="G35" s="156">
        <f>ROUND(E35*F35,2)</f>
        <v>0</v>
      </c>
      <c r="H35" s="156"/>
      <c r="I35" s="156">
        <f>ROUND(E35*H35,2)</f>
        <v>0</v>
      </c>
      <c r="J35" s="156"/>
      <c r="K35" s="156">
        <f>ROUND(E35*J35,2)</f>
        <v>0</v>
      </c>
      <c r="L35" s="156">
        <v>21</v>
      </c>
      <c r="M35" s="156">
        <f>G35*(1+L35/100)</f>
        <v>0</v>
      </c>
      <c r="N35" s="147">
        <v>0</v>
      </c>
      <c r="O35" s="147">
        <f>ROUND(E35*N35,5)</f>
        <v>0</v>
      </c>
      <c r="P35" s="147">
        <v>0</v>
      </c>
      <c r="Q35" s="147">
        <f>ROUND(E35*P35,5)</f>
        <v>0</v>
      </c>
      <c r="R35" s="147"/>
      <c r="S35" s="147"/>
      <c r="T35" s="148">
        <v>0</v>
      </c>
      <c r="U35" s="147">
        <f>ROUND(E35*T35,2)</f>
        <v>0</v>
      </c>
      <c r="V35" s="139"/>
      <c r="W35" s="139"/>
      <c r="X35" s="139"/>
      <c r="Y35" s="139"/>
      <c r="Z35" s="139"/>
      <c r="AA35" s="139"/>
      <c r="AB35" s="139"/>
      <c r="AC35" s="139"/>
      <c r="AD35" s="139"/>
      <c r="AE35" s="139" t="s">
        <v>95</v>
      </c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139"/>
      <c r="AX35" s="139"/>
      <c r="AY35" s="139"/>
      <c r="AZ35" s="139"/>
      <c r="BA35" s="139"/>
      <c r="BB35" s="139"/>
      <c r="BC35" s="139"/>
      <c r="BD35" s="139"/>
      <c r="BE35" s="139"/>
      <c r="BF35" s="139"/>
      <c r="BG35" s="139"/>
      <c r="BH35" s="139"/>
    </row>
    <row r="36" spans="1:60" outlineLevel="1" x14ac:dyDescent="0.2">
      <c r="A36" s="140"/>
      <c r="B36" s="140"/>
      <c r="C36" s="176" t="s">
        <v>137</v>
      </c>
      <c r="D36" s="149"/>
      <c r="E36" s="153">
        <v>51.3</v>
      </c>
      <c r="F36" s="156"/>
      <c r="G36" s="156"/>
      <c r="H36" s="156"/>
      <c r="I36" s="156"/>
      <c r="J36" s="156"/>
      <c r="K36" s="156"/>
      <c r="L36" s="156"/>
      <c r="M36" s="156"/>
      <c r="N36" s="147"/>
      <c r="O36" s="147"/>
      <c r="P36" s="147"/>
      <c r="Q36" s="147"/>
      <c r="R36" s="147"/>
      <c r="S36" s="147"/>
      <c r="T36" s="148"/>
      <c r="U36" s="147"/>
      <c r="V36" s="139"/>
      <c r="W36" s="139"/>
      <c r="X36" s="139"/>
      <c r="Y36" s="139"/>
      <c r="Z36" s="139"/>
      <c r="AA36" s="139"/>
      <c r="AB36" s="139"/>
      <c r="AC36" s="139"/>
      <c r="AD36" s="139"/>
      <c r="AE36" s="139" t="s">
        <v>97</v>
      </c>
      <c r="AF36" s="139">
        <v>0</v>
      </c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39"/>
      <c r="BB36" s="139"/>
      <c r="BC36" s="139"/>
      <c r="BD36" s="139"/>
      <c r="BE36" s="139"/>
      <c r="BF36" s="139"/>
      <c r="BG36" s="139"/>
      <c r="BH36" s="139"/>
    </row>
    <row r="37" spans="1:60" ht="22.5" outlineLevel="1" x14ac:dyDescent="0.2">
      <c r="A37" s="140">
        <v>14</v>
      </c>
      <c r="B37" s="140" t="s">
        <v>138</v>
      </c>
      <c r="C37" s="175" t="s">
        <v>139</v>
      </c>
      <c r="D37" s="147" t="s">
        <v>105</v>
      </c>
      <c r="E37" s="152">
        <v>2.7</v>
      </c>
      <c r="F37" s="155">
        <f>H37+J37</f>
        <v>0</v>
      </c>
      <c r="G37" s="156">
        <f>ROUND(E37*F37,2)</f>
        <v>0</v>
      </c>
      <c r="H37" s="156"/>
      <c r="I37" s="156">
        <f>ROUND(E37*H37,2)</f>
        <v>0</v>
      </c>
      <c r="J37" s="156"/>
      <c r="K37" s="156">
        <f>ROUND(E37*J37,2)</f>
        <v>0</v>
      </c>
      <c r="L37" s="156">
        <v>21</v>
      </c>
      <c r="M37" s="156">
        <f>G37*(1+L37/100)</f>
        <v>0</v>
      </c>
      <c r="N37" s="147">
        <v>0</v>
      </c>
      <c r="O37" s="147">
        <f>ROUND(E37*N37,5)</f>
        <v>0</v>
      </c>
      <c r="P37" s="147">
        <v>0</v>
      </c>
      <c r="Q37" s="147">
        <f>ROUND(E37*P37,5)</f>
        <v>0</v>
      </c>
      <c r="R37" s="147"/>
      <c r="S37" s="147"/>
      <c r="T37" s="148">
        <v>0</v>
      </c>
      <c r="U37" s="147">
        <f>ROUND(E37*T37,2)</f>
        <v>0</v>
      </c>
      <c r="V37" s="139"/>
      <c r="W37" s="139"/>
      <c r="X37" s="139"/>
      <c r="Y37" s="139"/>
      <c r="Z37" s="139"/>
      <c r="AA37" s="139"/>
      <c r="AB37" s="139"/>
      <c r="AC37" s="139"/>
      <c r="AD37" s="139"/>
      <c r="AE37" s="139" t="s">
        <v>95</v>
      </c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9"/>
      <c r="AW37" s="139"/>
      <c r="AX37" s="139"/>
      <c r="AY37" s="139"/>
      <c r="AZ37" s="139"/>
      <c r="BA37" s="139"/>
      <c r="BB37" s="139"/>
      <c r="BC37" s="139"/>
      <c r="BD37" s="139"/>
      <c r="BE37" s="139"/>
      <c r="BF37" s="139"/>
      <c r="BG37" s="139"/>
      <c r="BH37" s="139"/>
    </row>
    <row r="38" spans="1:60" outlineLevel="1" x14ac:dyDescent="0.2">
      <c r="A38" s="140"/>
      <c r="B38" s="140"/>
      <c r="C38" s="176" t="s">
        <v>134</v>
      </c>
      <c r="D38" s="149"/>
      <c r="E38" s="153">
        <v>2.7</v>
      </c>
      <c r="F38" s="156"/>
      <c r="G38" s="156"/>
      <c r="H38" s="156"/>
      <c r="I38" s="156"/>
      <c r="J38" s="156"/>
      <c r="K38" s="156"/>
      <c r="L38" s="156"/>
      <c r="M38" s="156"/>
      <c r="N38" s="147"/>
      <c r="O38" s="147"/>
      <c r="P38" s="147"/>
      <c r="Q38" s="147"/>
      <c r="R38" s="147"/>
      <c r="S38" s="147"/>
      <c r="T38" s="148"/>
      <c r="U38" s="147"/>
      <c r="V38" s="139"/>
      <c r="W38" s="139"/>
      <c r="X38" s="139"/>
      <c r="Y38" s="139"/>
      <c r="Z38" s="139"/>
      <c r="AA38" s="139"/>
      <c r="AB38" s="139"/>
      <c r="AC38" s="139"/>
      <c r="AD38" s="139"/>
      <c r="AE38" s="139" t="s">
        <v>97</v>
      </c>
      <c r="AF38" s="139">
        <v>0</v>
      </c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9"/>
      <c r="BB38" s="139"/>
      <c r="BC38" s="139"/>
      <c r="BD38" s="139"/>
      <c r="BE38" s="139"/>
      <c r="BF38" s="139"/>
      <c r="BG38" s="139"/>
      <c r="BH38" s="139"/>
    </row>
    <row r="39" spans="1:60" x14ac:dyDescent="0.2">
      <c r="A39" s="141" t="s">
        <v>90</v>
      </c>
      <c r="B39" s="141" t="s">
        <v>53</v>
      </c>
      <c r="C39" s="177" t="s">
        <v>54</v>
      </c>
      <c r="D39" s="150"/>
      <c r="E39" s="154"/>
      <c r="F39" s="157"/>
      <c r="G39" s="157">
        <f>SUMIF(AE40:AE49,"&lt;&gt;NOR",G40:G49)</f>
        <v>0</v>
      </c>
      <c r="H39" s="157"/>
      <c r="I39" s="157">
        <f>SUM(I40:I49)</f>
        <v>0</v>
      </c>
      <c r="J39" s="157"/>
      <c r="K39" s="157">
        <f>SUM(K40:K49)</f>
        <v>0</v>
      </c>
      <c r="L39" s="157"/>
      <c r="M39" s="157">
        <f>SUM(M40:M49)</f>
        <v>0</v>
      </c>
      <c r="N39" s="150"/>
      <c r="O39" s="150">
        <f>SUM(O40:O49)</f>
        <v>5.2500000000000003E-3</v>
      </c>
      <c r="P39" s="150"/>
      <c r="Q39" s="150">
        <f>SUM(Q40:Q49)</f>
        <v>0</v>
      </c>
      <c r="R39" s="150"/>
      <c r="S39" s="150"/>
      <c r="T39" s="151"/>
      <c r="U39" s="150">
        <f>SUM(U40:U49)</f>
        <v>34.17</v>
      </c>
      <c r="AE39" t="s">
        <v>91</v>
      </c>
    </row>
    <row r="40" spans="1:60" outlineLevel="1" x14ac:dyDescent="0.2">
      <c r="A40" s="140">
        <v>15</v>
      </c>
      <c r="B40" s="140" t="s">
        <v>140</v>
      </c>
      <c r="C40" s="175" t="s">
        <v>141</v>
      </c>
      <c r="D40" s="147" t="s">
        <v>94</v>
      </c>
      <c r="E40" s="152">
        <v>17.5</v>
      </c>
      <c r="F40" s="155">
        <f>H40+J40</f>
        <v>0</v>
      </c>
      <c r="G40" s="156">
        <f>ROUND(E40*F40,2)</f>
        <v>0</v>
      </c>
      <c r="H40" s="156"/>
      <c r="I40" s="156">
        <f>ROUND(E40*H40,2)</f>
        <v>0</v>
      </c>
      <c r="J40" s="156"/>
      <c r="K40" s="156">
        <f>ROUND(E40*J40,2)</f>
        <v>0</v>
      </c>
      <c r="L40" s="156">
        <v>21</v>
      </c>
      <c r="M40" s="156">
        <f>G40*(1+L40/100)</f>
        <v>0</v>
      </c>
      <c r="N40" s="147">
        <v>0</v>
      </c>
      <c r="O40" s="147">
        <f>ROUND(E40*N40,5)</f>
        <v>0</v>
      </c>
      <c r="P40" s="147">
        <v>0</v>
      </c>
      <c r="Q40" s="147">
        <f>ROUND(E40*P40,5)</f>
        <v>0</v>
      </c>
      <c r="R40" s="147"/>
      <c r="S40" s="147"/>
      <c r="T40" s="148">
        <v>4.2000000000000003E-2</v>
      </c>
      <c r="U40" s="147">
        <f>ROUND(E40*T40,2)</f>
        <v>0.74</v>
      </c>
      <c r="V40" s="139"/>
      <c r="W40" s="139"/>
      <c r="X40" s="139"/>
      <c r="Y40" s="139"/>
      <c r="Z40" s="139"/>
      <c r="AA40" s="139"/>
      <c r="AB40" s="139"/>
      <c r="AC40" s="139"/>
      <c r="AD40" s="139"/>
      <c r="AE40" s="139" t="s">
        <v>95</v>
      </c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  <c r="AV40" s="139"/>
      <c r="AW40" s="139"/>
      <c r="AX40" s="139"/>
      <c r="AY40" s="139"/>
      <c r="AZ40" s="139"/>
      <c r="BA40" s="139"/>
      <c r="BB40" s="139"/>
      <c r="BC40" s="139"/>
      <c r="BD40" s="139"/>
      <c r="BE40" s="139"/>
      <c r="BF40" s="139"/>
      <c r="BG40" s="139"/>
      <c r="BH40" s="139"/>
    </row>
    <row r="41" spans="1:60" outlineLevel="1" x14ac:dyDescent="0.2">
      <c r="A41" s="140"/>
      <c r="B41" s="140"/>
      <c r="C41" s="176" t="s">
        <v>142</v>
      </c>
      <c r="D41" s="149"/>
      <c r="E41" s="153">
        <v>17.5</v>
      </c>
      <c r="F41" s="156"/>
      <c r="G41" s="156"/>
      <c r="H41" s="156"/>
      <c r="I41" s="156"/>
      <c r="J41" s="156"/>
      <c r="K41" s="156"/>
      <c r="L41" s="156"/>
      <c r="M41" s="156"/>
      <c r="N41" s="147"/>
      <c r="O41" s="147"/>
      <c r="P41" s="147"/>
      <c r="Q41" s="147"/>
      <c r="R41" s="147"/>
      <c r="S41" s="147"/>
      <c r="T41" s="148"/>
      <c r="U41" s="147"/>
      <c r="V41" s="139"/>
      <c r="W41" s="139"/>
      <c r="X41" s="139"/>
      <c r="Y41" s="139"/>
      <c r="Z41" s="139"/>
      <c r="AA41" s="139"/>
      <c r="AB41" s="139"/>
      <c r="AC41" s="139"/>
      <c r="AD41" s="139"/>
      <c r="AE41" s="139" t="s">
        <v>97</v>
      </c>
      <c r="AF41" s="139">
        <v>0</v>
      </c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  <c r="AV41" s="139"/>
      <c r="AW41" s="139"/>
      <c r="AX41" s="139"/>
      <c r="AY41" s="139"/>
      <c r="AZ41" s="139"/>
      <c r="BA41" s="139"/>
      <c r="BB41" s="139"/>
      <c r="BC41" s="139"/>
      <c r="BD41" s="139"/>
      <c r="BE41" s="139"/>
      <c r="BF41" s="139"/>
      <c r="BG41" s="139"/>
      <c r="BH41" s="139"/>
    </row>
    <row r="42" spans="1:60" outlineLevel="1" x14ac:dyDescent="0.2">
      <c r="A42" s="140">
        <v>16</v>
      </c>
      <c r="B42" s="140" t="s">
        <v>143</v>
      </c>
      <c r="C42" s="175" t="s">
        <v>144</v>
      </c>
      <c r="D42" s="147" t="s">
        <v>94</v>
      </c>
      <c r="E42" s="152">
        <v>17.5</v>
      </c>
      <c r="F42" s="155">
        <f>H42+J42</f>
        <v>0</v>
      </c>
      <c r="G42" s="156">
        <f>ROUND(E42*F42,2)</f>
        <v>0</v>
      </c>
      <c r="H42" s="156"/>
      <c r="I42" s="156">
        <f>ROUND(E42*H42,2)</f>
        <v>0</v>
      </c>
      <c r="J42" s="156"/>
      <c r="K42" s="156">
        <f>ROUND(E42*J42,2)</f>
        <v>0</v>
      </c>
      <c r="L42" s="156">
        <v>21</v>
      </c>
      <c r="M42" s="156">
        <f>G42*(1+L42/100)</f>
        <v>0</v>
      </c>
      <c r="N42" s="147">
        <v>0</v>
      </c>
      <c r="O42" s="147">
        <f>ROUND(E42*N42,5)</f>
        <v>0</v>
      </c>
      <c r="P42" s="147">
        <v>0</v>
      </c>
      <c r="Q42" s="147">
        <f>ROUND(E42*P42,5)</f>
        <v>0</v>
      </c>
      <c r="R42" s="147"/>
      <c r="S42" s="147"/>
      <c r="T42" s="148">
        <v>0.01</v>
      </c>
      <c r="U42" s="147">
        <f>ROUND(E42*T42,2)</f>
        <v>0.18</v>
      </c>
      <c r="V42" s="139"/>
      <c r="W42" s="139"/>
      <c r="X42" s="139"/>
      <c r="Y42" s="139"/>
      <c r="Z42" s="139"/>
      <c r="AA42" s="139"/>
      <c r="AB42" s="139"/>
      <c r="AC42" s="139"/>
      <c r="AD42" s="139"/>
      <c r="AE42" s="139" t="s">
        <v>95</v>
      </c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  <c r="AV42" s="139"/>
      <c r="AW42" s="139"/>
      <c r="AX42" s="139"/>
      <c r="AY42" s="139"/>
      <c r="AZ42" s="139"/>
      <c r="BA42" s="139"/>
      <c r="BB42" s="139"/>
      <c r="BC42" s="139"/>
      <c r="BD42" s="139"/>
      <c r="BE42" s="139"/>
      <c r="BF42" s="139"/>
      <c r="BG42" s="139"/>
      <c r="BH42" s="139"/>
    </row>
    <row r="43" spans="1:60" outlineLevel="1" x14ac:dyDescent="0.2">
      <c r="A43" s="140"/>
      <c r="B43" s="140"/>
      <c r="C43" s="176" t="s">
        <v>142</v>
      </c>
      <c r="D43" s="149"/>
      <c r="E43" s="153">
        <v>17.5</v>
      </c>
      <c r="F43" s="156"/>
      <c r="G43" s="156"/>
      <c r="H43" s="156"/>
      <c r="I43" s="156"/>
      <c r="J43" s="156"/>
      <c r="K43" s="156"/>
      <c r="L43" s="156"/>
      <c r="M43" s="156"/>
      <c r="N43" s="147"/>
      <c r="O43" s="147"/>
      <c r="P43" s="147"/>
      <c r="Q43" s="147"/>
      <c r="R43" s="147"/>
      <c r="S43" s="147"/>
      <c r="T43" s="148"/>
      <c r="U43" s="147"/>
      <c r="V43" s="139"/>
      <c r="W43" s="139"/>
      <c r="X43" s="139"/>
      <c r="Y43" s="139"/>
      <c r="Z43" s="139"/>
      <c r="AA43" s="139"/>
      <c r="AB43" s="139"/>
      <c r="AC43" s="139"/>
      <c r="AD43" s="139"/>
      <c r="AE43" s="139" t="s">
        <v>97</v>
      </c>
      <c r="AF43" s="139">
        <v>0</v>
      </c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39"/>
      <c r="AV43" s="139"/>
      <c r="AW43" s="139"/>
      <c r="AX43" s="139"/>
      <c r="AY43" s="139"/>
      <c r="AZ43" s="139"/>
      <c r="BA43" s="139"/>
      <c r="BB43" s="139"/>
      <c r="BC43" s="139"/>
      <c r="BD43" s="139"/>
      <c r="BE43" s="139"/>
      <c r="BF43" s="139"/>
      <c r="BG43" s="139"/>
      <c r="BH43" s="139"/>
    </row>
    <row r="44" spans="1:60" outlineLevel="1" x14ac:dyDescent="0.2">
      <c r="A44" s="140">
        <v>17</v>
      </c>
      <c r="B44" s="140" t="s">
        <v>145</v>
      </c>
      <c r="C44" s="175" t="s">
        <v>146</v>
      </c>
      <c r="D44" s="147" t="s">
        <v>109</v>
      </c>
      <c r="E44" s="152">
        <v>175</v>
      </c>
      <c r="F44" s="155">
        <f>H44+J44</f>
        <v>0</v>
      </c>
      <c r="G44" s="156">
        <f>ROUND(E44*F44,2)</f>
        <v>0</v>
      </c>
      <c r="H44" s="156"/>
      <c r="I44" s="156">
        <f>ROUND(E44*H44,2)</f>
        <v>0</v>
      </c>
      <c r="J44" s="156"/>
      <c r="K44" s="156">
        <f>ROUND(E44*J44,2)</f>
        <v>0</v>
      </c>
      <c r="L44" s="156">
        <v>21</v>
      </c>
      <c r="M44" s="156">
        <f>G44*(1+L44/100)</f>
        <v>0</v>
      </c>
      <c r="N44" s="147">
        <v>0</v>
      </c>
      <c r="O44" s="147">
        <f>ROUND(E44*N44,5)</f>
        <v>0</v>
      </c>
      <c r="P44" s="147">
        <v>0</v>
      </c>
      <c r="Q44" s="147">
        <f>ROUND(E44*P44,5)</f>
        <v>0</v>
      </c>
      <c r="R44" s="147"/>
      <c r="S44" s="147"/>
      <c r="T44" s="148">
        <v>0.13</v>
      </c>
      <c r="U44" s="147">
        <f>ROUND(E44*T44,2)</f>
        <v>22.75</v>
      </c>
      <c r="V44" s="139"/>
      <c r="W44" s="139"/>
      <c r="X44" s="139"/>
      <c r="Y44" s="139"/>
      <c r="Z44" s="139"/>
      <c r="AA44" s="139"/>
      <c r="AB44" s="139"/>
      <c r="AC44" s="139"/>
      <c r="AD44" s="139"/>
      <c r="AE44" s="139" t="s">
        <v>95</v>
      </c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</row>
    <row r="45" spans="1:60" outlineLevel="1" x14ac:dyDescent="0.2">
      <c r="A45" s="140"/>
      <c r="B45" s="140"/>
      <c r="C45" s="176" t="s">
        <v>110</v>
      </c>
      <c r="D45" s="149"/>
      <c r="E45" s="153">
        <v>175</v>
      </c>
      <c r="F45" s="156"/>
      <c r="G45" s="156"/>
      <c r="H45" s="156"/>
      <c r="I45" s="156"/>
      <c r="J45" s="156"/>
      <c r="K45" s="156"/>
      <c r="L45" s="156"/>
      <c r="M45" s="156"/>
      <c r="N45" s="147"/>
      <c r="O45" s="147"/>
      <c r="P45" s="147"/>
      <c r="Q45" s="147"/>
      <c r="R45" s="147"/>
      <c r="S45" s="147"/>
      <c r="T45" s="148"/>
      <c r="U45" s="147"/>
      <c r="V45" s="139"/>
      <c r="W45" s="139"/>
      <c r="X45" s="139"/>
      <c r="Y45" s="139"/>
      <c r="Z45" s="139"/>
      <c r="AA45" s="139"/>
      <c r="AB45" s="139"/>
      <c r="AC45" s="139"/>
      <c r="AD45" s="139"/>
      <c r="AE45" s="139" t="s">
        <v>97</v>
      </c>
      <c r="AF45" s="139">
        <v>0</v>
      </c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39"/>
      <c r="BE45" s="139"/>
      <c r="BF45" s="139"/>
      <c r="BG45" s="139"/>
      <c r="BH45" s="139"/>
    </row>
    <row r="46" spans="1:60" outlineLevel="1" x14ac:dyDescent="0.2">
      <c r="A46" s="140">
        <v>18</v>
      </c>
      <c r="B46" s="140" t="s">
        <v>147</v>
      </c>
      <c r="C46" s="175" t="s">
        <v>148</v>
      </c>
      <c r="D46" s="147" t="s">
        <v>109</v>
      </c>
      <c r="E46" s="152">
        <v>175</v>
      </c>
      <c r="F46" s="155">
        <f>H46+J46</f>
        <v>0</v>
      </c>
      <c r="G46" s="156">
        <f>ROUND(E46*F46,2)</f>
        <v>0</v>
      </c>
      <c r="H46" s="156"/>
      <c r="I46" s="156">
        <f>ROUND(E46*H46,2)</f>
        <v>0</v>
      </c>
      <c r="J46" s="156"/>
      <c r="K46" s="156">
        <f>ROUND(E46*J46,2)</f>
        <v>0</v>
      </c>
      <c r="L46" s="156">
        <v>21</v>
      </c>
      <c r="M46" s="156">
        <f>G46*(1+L46/100)</f>
        <v>0</v>
      </c>
      <c r="N46" s="147">
        <v>0</v>
      </c>
      <c r="O46" s="147">
        <f>ROUND(E46*N46,5)</f>
        <v>0</v>
      </c>
      <c r="P46" s="147">
        <v>0</v>
      </c>
      <c r="Q46" s="147">
        <f>ROUND(E46*P46,5)</f>
        <v>0</v>
      </c>
      <c r="R46" s="147"/>
      <c r="S46" s="147"/>
      <c r="T46" s="148">
        <v>0.06</v>
      </c>
      <c r="U46" s="147">
        <f>ROUND(E46*T46,2)</f>
        <v>10.5</v>
      </c>
      <c r="V46" s="139"/>
      <c r="W46" s="139"/>
      <c r="X46" s="139"/>
      <c r="Y46" s="139"/>
      <c r="Z46" s="139"/>
      <c r="AA46" s="139"/>
      <c r="AB46" s="139"/>
      <c r="AC46" s="139"/>
      <c r="AD46" s="139"/>
      <c r="AE46" s="139" t="s">
        <v>95</v>
      </c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  <c r="AV46" s="139"/>
      <c r="AW46" s="139"/>
      <c r="AX46" s="139"/>
      <c r="AY46" s="139"/>
      <c r="AZ46" s="139"/>
      <c r="BA46" s="139"/>
      <c r="BB46" s="139"/>
      <c r="BC46" s="139"/>
      <c r="BD46" s="139"/>
      <c r="BE46" s="139"/>
      <c r="BF46" s="139"/>
      <c r="BG46" s="139"/>
      <c r="BH46" s="139"/>
    </row>
    <row r="47" spans="1:60" outlineLevel="1" x14ac:dyDescent="0.2">
      <c r="A47" s="140"/>
      <c r="B47" s="140"/>
      <c r="C47" s="176" t="s">
        <v>110</v>
      </c>
      <c r="D47" s="149"/>
      <c r="E47" s="153">
        <v>175</v>
      </c>
      <c r="F47" s="156"/>
      <c r="G47" s="156"/>
      <c r="H47" s="156"/>
      <c r="I47" s="156"/>
      <c r="J47" s="156"/>
      <c r="K47" s="156"/>
      <c r="L47" s="156"/>
      <c r="M47" s="156"/>
      <c r="N47" s="147"/>
      <c r="O47" s="147"/>
      <c r="P47" s="147"/>
      <c r="Q47" s="147"/>
      <c r="R47" s="147"/>
      <c r="S47" s="147"/>
      <c r="T47" s="148"/>
      <c r="U47" s="147"/>
      <c r="V47" s="139"/>
      <c r="W47" s="139"/>
      <c r="X47" s="139"/>
      <c r="Y47" s="139"/>
      <c r="Z47" s="139"/>
      <c r="AA47" s="139"/>
      <c r="AB47" s="139"/>
      <c r="AC47" s="139"/>
      <c r="AD47" s="139"/>
      <c r="AE47" s="139" t="s">
        <v>97</v>
      </c>
      <c r="AF47" s="139">
        <v>0</v>
      </c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</row>
    <row r="48" spans="1:60" outlineLevel="1" x14ac:dyDescent="0.2">
      <c r="A48" s="140">
        <v>19</v>
      </c>
      <c r="B48" s="140" t="s">
        <v>149</v>
      </c>
      <c r="C48" s="175" t="s">
        <v>150</v>
      </c>
      <c r="D48" s="147" t="s">
        <v>151</v>
      </c>
      <c r="E48" s="152">
        <v>5.25</v>
      </c>
      <c r="F48" s="155">
        <f>H48+J48</f>
        <v>0</v>
      </c>
      <c r="G48" s="156">
        <f>ROUND(E48*F48,2)</f>
        <v>0</v>
      </c>
      <c r="H48" s="156"/>
      <c r="I48" s="156">
        <f>ROUND(E48*H48,2)</f>
        <v>0</v>
      </c>
      <c r="J48" s="156"/>
      <c r="K48" s="156">
        <f>ROUND(E48*J48,2)</f>
        <v>0</v>
      </c>
      <c r="L48" s="156">
        <v>21</v>
      </c>
      <c r="M48" s="156">
        <f>G48*(1+L48/100)</f>
        <v>0</v>
      </c>
      <c r="N48" s="147">
        <v>1E-3</v>
      </c>
      <c r="O48" s="147">
        <f>ROUND(E48*N48,5)</f>
        <v>5.2500000000000003E-3</v>
      </c>
      <c r="P48" s="147">
        <v>0</v>
      </c>
      <c r="Q48" s="147">
        <f>ROUND(E48*P48,5)</f>
        <v>0</v>
      </c>
      <c r="R48" s="147"/>
      <c r="S48" s="147"/>
      <c r="T48" s="148">
        <v>0</v>
      </c>
      <c r="U48" s="147">
        <f>ROUND(E48*T48,2)</f>
        <v>0</v>
      </c>
      <c r="V48" s="139"/>
      <c r="W48" s="139"/>
      <c r="X48" s="139"/>
      <c r="Y48" s="139"/>
      <c r="Z48" s="139"/>
      <c r="AA48" s="139"/>
      <c r="AB48" s="139"/>
      <c r="AC48" s="139"/>
      <c r="AD48" s="139"/>
      <c r="AE48" s="139" t="s">
        <v>152</v>
      </c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</row>
    <row r="49" spans="1:60" outlineLevel="1" x14ac:dyDescent="0.2">
      <c r="A49" s="140"/>
      <c r="B49" s="140"/>
      <c r="C49" s="176" t="s">
        <v>153</v>
      </c>
      <c r="D49" s="149"/>
      <c r="E49" s="153">
        <v>5.25</v>
      </c>
      <c r="F49" s="156"/>
      <c r="G49" s="156"/>
      <c r="H49" s="156"/>
      <c r="I49" s="156"/>
      <c r="J49" s="156"/>
      <c r="K49" s="156"/>
      <c r="L49" s="156"/>
      <c r="M49" s="156"/>
      <c r="N49" s="147"/>
      <c r="O49" s="147"/>
      <c r="P49" s="147"/>
      <c r="Q49" s="147"/>
      <c r="R49" s="147"/>
      <c r="S49" s="147"/>
      <c r="T49" s="148"/>
      <c r="U49" s="147"/>
      <c r="V49" s="139"/>
      <c r="W49" s="139"/>
      <c r="X49" s="139"/>
      <c r="Y49" s="139"/>
      <c r="Z49" s="139"/>
      <c r="AA49" s="139"/>
      <c r="AB49" s="139"/>
      <c r="AC49" s="139"/>
      <c r="AD49" s="139"/>
      <c r="AE49" s="139" t="s">
        <v>97</v>
      </c>
      <c r="AF49" s="139">
        <v>0</v>
      </c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  <c r="BB49" s="139"/>
      <c r="BC49" s="139"/>
      <c r="BD49" s="139"/>
      <c r="BE49" s="139"/>
      <c r="BF49" s="139"/>
      <c r="BG49" s="139"/>
      <c r="BH49" s="139"/>
    </row>
    <row r="50" spans="1:60" x14ac:dyDescent="0.2">
      <c r="A50" s="141" t="s">
        <v>90</v>
      </c>
      <c r="B50" s="141" t="s">
        <v>55</v>
      </c>
      <c r="C50" s="177" t="s">
        <v>56</v>
      </c>
      <c r="D50" s="150"/>
      <c r="E50" s="154"/>
      <c r="F50" s="157"/>
      <c r="G50" s="157">
        <f>SUMIF(AE51:AE65,"&lt;&gt;NOR",G51:G65)</f>
        <v>0</v>
      </c>
      <c r="H50" s="157"/>
      <c r="I50" s="157">
        <f>SUM(I51:I65)</f>
        <v>0</v>
      </c>
      <c r="J50" s="157"/>
      <c r="K50" s="157">
        <f>SUM(K51:K65)</f>
        <v>0</v>
      </c>
      <c r="L50" s="157"/>
      <c r="M50" s="157">
        <f>SUM(M51:M65)</f>
        <v>0</v>
      </c>
      <c r="N50" s="150"/>
      <c r="O50" s="150">
        <f>SUM(O51:O65)</f>
        <v>213.05775000000003</v>
      </c>
      <c r="P50" s="150"/>
      <c r="Q50" s="150">
        <f>SUM(Q51:Q65)</f>
        <v>0</v>
      </c>
      <c r="R50" s="150"/>
      <c r="S50" s="150"/>
      <c r="T50" s="151"/>
      <c r="U50" s="150">
        <f>SUM(U51:U65)</f>
        <v>72.03</v>
      </c>
      <c r="AE50" t="s">
        <v>91</v>
      </c>
    </row>
    <row r="51" spans="1:60" outlineLevel="1" x14ac:dyDescent="0.2">
      <c r="A51" s="140">
        <v>20</v>
      </c>
      <c r="B51" s="140" t="s">
        <v>154</v>
      </c>
      <c r="C51" s="175" t="s">
        <v>155</v>
      </c>
      <c r="D51" s="147" t="s">
        <v>109</v>
      </c>
      <c r="E51" s="152">
        <v>175</v>
      </c>
      <c r="F51" s="155">
        <f>H51+J51</f>
        <v>0</v>
      </c>
      <c r="G51" s="156">
        <f>ROUND(E51*F51,2)</f>
        <v>0</v>
      </c>
      <c r="H51" s="156"/>
      <c r="I51" s="156">
        <f>ROUND(E51*H51,2)</f>
        <v>0</v>
      </c>
      <c r="J51" s="156"/>
      <c r="K51" s="156">
        <f>ROUND(E51*J51,2)</f>
        <v>0</v>
      </c>
      <c r="L51" s="156">
        <v>21</v>
      </c>
      <c r="M51" s="156">
        <f>G51*(1+L51/100)</f>
        <v>0</v>
      </c>
      <c r="N51" s="147">
        <v>0</v>
      </c>
      <c r="O51" s="147">
        <f>ROUND(E51*N51,5)</f>
        <v>0</v>
      </c>
      <c r="P51" s="147">
        <v>0</v>
      </c>
      <c r="Q51" s="147">
        <f>ROUND(E51*P51,5)</f>
        <v>0</v>
      </c>
      <c r="R51" s="147"/>
      <c r="S51" s="147"/>
      <c r="T51" s="148">
        <v>9.0999999999999998E-2</v>
      </c>
      <c r="U51" s="147">
        <f>ROUND(E51*T51,2)</f>
        <v>15.93</v>
      </c>
      <c r="V51" s="139"/>
      <c r="W51" s="139"/>
      <c r="X51" s="139"/>
      <c r="Y51" s="139"/>
      <c r="Z51" s="139"/>
      <c r="AA51" s="139"/>
      <c r="AB51" s="139"/>
      <c r="AC51" s="139"/>
      <c r="AD51" s="139"/>
      <c r="AE51" s="139" t="s">
        <v>95</v>
      </c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</row>
    <row r="52" spans="1:60" outlineLevel="1" x14ac:dyDescent="0.2">
      <c r="A52" s="140"/>
      <c r="B52" s="140"/>
      <c r="C52" s="176" t="s">
        <v>122</v>
      </c>
      <c r="D52" s="149"/>
      <c r="E52" s="153">
        <v>175</v>
      </c>
      <c r="F52" s="156"/>
      <c r="G52" s="156"/>
      <c r="H52" s="156"/>
      <c r="I52" s="156"/>
      <c r="J52" s="156"/>
      <c r="K52" s="156"/>
      <c r="L52" s="156"/>
      <c r="M52" s="156"/>
      <c r="N52" s="147"/>
      <c r="O52" s="147"/>
      <c r="P52" s="147"/>
      <c r="Q52" s="147"/>
      <c r="R52" s="147"/>
      <c r="S52" s="147"/>
      <c r="T52" s="148"/>
      <c r="U52" s="147"/>
      <c r="V52" s="139"/>
      <c r="W52" s="139"/>
      <c r="X52" s="139"/>
      <c r="Y52" s="139"/>
      <c r="Z52" s="139"/>
      <c r="AA52" s="139"/>
      <c r="AB52" s="139"/>
      <c r="AC52" s="139"/>
      <c r="AD52" s="139"/>
      <c r="AE52" s="139" t="s">
        <v>97</v>
      </c>
      <c r="AF52" s="139">
        <v>0</v>
      </c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  <row r="53" spans="1:60" outlineLevel="1" x14ac:dyDescent="0.2">
      <c r="A53" s="140">
        <v>21</v>
      </c>
      <c r="B53" s="140" t="s">
        <v>156</v>
      </c>
      <c r="C53" s="175" t="s">
        <v>157</v>
      </c>
      <c r="D53" s="147" t="s">
        <v>109</v>
      </c>
      <c r="E53" s="152">
        <v>201.25</v>
      </c>
      <c r="F53" s="155">
        <f>H53+J53</f>
        <v>0</v>
      </c>
      <c r="G53" s="156">
        <f>ROUND(E53*F53,2)</f>
        <v>0</v>
      </c>
      <c r="H53" s="156"/>
      <c r="I53" s="156">
        <f>ROUND(E53*H53,2)</f>
        <v>0</v>
      </c>
      <c r="J53" s="156"/>
      <c r="K53" s="156">
        <f>ROUND(E53*J53,2)</f>
        <v>0</v>
      </c>
      <c r="L53" s="156">
        <v>21</v>
      </c>
      <c r="M53" s="156">
        <f>G53*(1+L53/100)</f>
        <v>0</v>
      </c>
      <c r="N53" s="147">
        <v>4.0000000000000002E-4</v>
      </c>
      <c r="O53" s="147">
        <f>ROUND(E53*N53,5)</f>
        <v>8.0500000000000002E-2</v>
      </c>
      <c r="P53" s="147">
        <v>0</v>
      </c>
      <c r="Q53" s="147">
        <f>ROUND(E53*P53,5)</f>
        <v>0</v>
      </c>
      <c r="R53" s="147"/>
      <c r="S53" s="147"/>
      <c r="T53" s="148">
        <v>0</v>
      </c>
      <c r="U53" s="147">
        <f>ROUND(E53*T53,2)</f>
        <v>0</v>
      </c>
      <c r="V53" s="139"/>
      <c r="W53" s="139"/>
      <c r="X53" s="139"/>
      <c r="Y53" s="139"/>
      <c r="Z53" s="139"/>
      <c r="AA53" s="139"/>
      <c r="AB53" s="139"/>
      <c r="AC53" s="139"/>
      <c r="AD53" s="139"/>
      <c r="AE53" s="139" t="s">
        <v>152</v>
      </c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  <c r="BB53" s="139"/>
      <c r="BC53" s="139"/>
      <c r="BD53" s="139"/>
      <c r="BE53" s="139"/>
      <c r="BF53" s="139"/>
      <c r="BG53" s="139"/>
      <c r="BH53" s="139"/>
    </row>
    <row r="54" spans="1:60" outlineLevel="1" x14ac:dyDescent="0.2">
      <c r="A54" s="140"/>
      <c r="B54" s="140"/>
      <c r="C54" s="176" t="s">
        <v>158</v>
      </c>
      <c r="D54" s="149"/>
      <c r="E54" s="153">
        <v>201.25</v>
      </c>
      <c r="F54" s="156"/>
      <c r="G54" s="156"/>
      <c r="H54" s="156"/>
      <c r="I54" s="156"/>
      <c r="J54" s="156"/>
      <c r="K54" s="156"/>
      <c r="L54" s="156"/>
      <c r="M54" s="156"/>
      <c r="N54" s="147"/>
      <c r="O54" s="147"/>
      <c r="P54" s="147"/>
      <c r="Q54" s="147"/>
      <c r="R54" s="147"/>
      <c r="S54" s="147"/>
      <c r="T54" s="148"/>
      <c r="U54" s="147"/>
      <c r="V54" s="139"/>
      <c r="W54" s="139"/>
      <c r="X54" s="139"/>
      <c r="Y54" s="139"/>
      <c r="Z54" s="139"/>
      <c r="AA54" s="139"/>
      <c r="AB54" s="139"/>
      <c r="AC54" s="139"/>
      <c r="AD54" s="139"/>
      <c r="AE54" s="139" t="s">
        <v>97</v>
      </c>
      <c r="AF54" s="139">
        <v>0</v>
      </c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</row>
    <row r="55" spans="1:60" ht="22.5" outlineLevel="1" x14ac:dyDescent="0.2">
      <c r="A55" s="140">
        <v>22</v>
      </c>
      <c r="B55" s="140" t="s">
        <v>159</v>
      </c>
      <c r="C55" s="175" t="s">
        <v>160</v>
      </c>
      <c r="D55" s="147" t="s">
        <v>109</v>
      </c>
      <c r="E55" s="152">
        <v>175</v>
      </c>
      <c r="F55" s="155">
        <f>H55+J55</f>
        <v>0</v>
      </c>
      <c r="G55" s="156">
        <f>ROUND(E55*F55,2)</f>
        <v>0</v>
      </c>
      <c r="H55" s="156"/>
      <c r="I55" s="156">
        <f>ROUND(E55*H55,2)</f>
        <v>0</v>
      </c>
      <c r="J55" s="156"/>
      <c r="K55" s="156">
        <f>ROUND(E55*J55,2)</f>
        <v>0</v>
      </c>
      <c r="L55" s="156">
        <v>21</v>
      </c>
      <c r="M55" s="156">
        <f>G55*(1+L55/100)</f>
        <v>0</v>
      </c>
      <c r="N55" s="147">
        <v>0.378</v>
      </c>
      <c r="O55" s="147">
        <f>ROUND(E55*N55,5)</f>
        <v>66.150000000000006</v>
      </c>
      <c r="P55" s="147">
        <v>0</v>
      </c>
      <c r="Q55" s="147">
        <f>ROUND(E55*P55,5)</f>
        <v>0</v>
      </c>
      <c r="R55" s="147"/>
      <c r="S55" s="147"/>
      <c r="T55" s="148">
        <v>0.03</v>
      </c>
      <c r="U55" s="147">
        <f>ROUND(E55*T55,2)</f>
        <v>5.25</v>
      </c>
      <c r="V55" s="139"/>
      <c r="W55" s="139"/>
      <c r="X55" s="139"/>
      <c r="Y55" s="139"/>
      <c r="Z55" s="139"/>
      <c r="AA55" s="139"/>
      <c r="AB55" s="139"/>
      <c r="AC55" s="139"/>
      <c r="AD55" s="139"/>
      <c r="AE55" s="139" t="s">
        <v>95</v>
      </c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  <c r="AV55" s="139"/>
      <c r="AW55" s="139"/>
      <c r="AX55" s="139"/>
      <c r="AY55" s="139"/>
      <c r="AZ55" s="139"/>
      <c r="BA55" s="139"/>
      <c r="BB55" s="139"/>
      <c r="BC55" s="139"/>
      <c r="BD55" s="139"/>
      <c r="BE55" s="139"/>
      <c r="BF55" s="139"/>
      <c r="BG55" s="139"/>
      <c r="BH55" s="139"/>
    </row>
    <row r="56" spans="1:60" outlineLevel="1" x14ac:dyDescent="0.2">
      <c r="A56" s="140"/>
      <c r="B56" s="140"/>
      <c r="C56" s="176" t="s">
        <v>122</v>
      </c>
      <c r="D56" s="149"/>
      <c r="E56" s="153">
        <v>175</v>
      </c>
      <c r="F56" s="156"/>
      <c r="G56" s="156"/>
      <c r="H56" s="156"/>
      <c r="I56" s="156"/>
      <c r="J56" s="156"/>
      <c r="K56" s="156"/>
      <c r="L56" s="156"/>
      <c r="M56" s="156"/>
      <c r="N56" s="147"/>
      <c r="O56" s="147"/>
      <c r="P56" s="147"/>
      <c r="Q56" s="147"/>
      <c r="R56" s="147"/>
      <c r="S56" s="147"/>
      <c r="T56" s="148"/>
      <c r="U56" s="147"/>
      <c r="V56" s="139"/>
      <c r="W56" s="139"/>
      <c r="X56" s="139"/>
      <c r="Y56" s="139"/>
      <c r="Z56" s="139"/>
      <c r="AA56" s="139"/>
      <c r="AB56" s="139"/>
      <c r="AC56" s="139"/>
      <c r="AD56" s="139"/>
      <c r="AE56" s="139" t="s">
        <v>97</v>
      </c>
      <c r="AF56" s="139">
        <v>0</v>
      </c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  <c r="AV56" s="139"/>
      <c r="AW56" s="139"/>
      <c r="AX56" s="139"/>
      <c r="AY56" s="139"/>
      <c r="AZ56" s="139"/>
      <c r="BA56" s="139"/>
      <c r="BB56" s="139"/>
      <c r="BC56" s="139"/>
      <c r="BD56" s="139"/>
      <c r="BE56" s="139"/>
      <c r="BF56" s="139"/>
      <c r="BG56" s="139"/>
      <c r="BH56" s="139"/>
    </row>
    <row r="57" spans="1:60" ht="22.5" outlineLevel="1" x14ac:dyDescent="0.2">
      <c r="A57" s="140">
        <v>23</v>
      </c>
      <c r="B57" s="140" t="s">
        <v>161</v>
      </c>
      <c r="C57" s="175" t="s">
        <v>162</v>
      </c>
      <c r="D57" s="147" t="s">
        <v>109</v>
      </c>
      <c r="E57" s="152">
        <v>175</v>
      </c>
      <c r="F57" s="155">
        <f>H57+J57</f>
        <v>0</v>
      </c>
      <c r="G57" s="156">
        <f>ROUND(E57*F57,2)</f>
        <v>0</v>
      </c>
      <c r="H57" s="156"/>
      <c r="I57" s="156">
        <f>ROUND(E57*H57,2)</f>
        <v>0</v>
      </c>
      <c r="J57" s="156"/>
      <c r="K57" s="156">
        <f>ROUND(E57*J57,2)</f>
        <v>0</v>
      </c>
      <c r="L57" s="156">
        <v>21</v>
      </c>
      <c r="M57" s="156">
        <f>G57*(1+L57/100)</f>
        <v>0</v>
      </c>
      <c r="N57" s="147">
        <v>0.441</v>
      </c>
      <c r="O57" s="147">
        <f>ROUND(E57*N57,5)</f>
        <v>77.174999999999997</v>
      </c>
      <c r="P57" s="147">
        <v>0</v>
      </c>
      <c r="Q57" s="147">
        <f>ROUND(E57*P57,5)</f>
        <v>0</v>
      </c>
      <c r="R57" s="147"/>
      <c r="S57" s="147"/>
      <c r="T57" s="148">
        <v>0.03</v>
      </c>
      <c r="U57" s="147">
        <f>ROUND(E57*T57,2)</f>
        <v>5.25</v>
      </c>
      <c r="V57" s="139"/>
      <c r="W57" s="139"/>
      <c r="X57" s="139"/>
      <c r="Y57" s="139"/>
      <c r="Z57" s="139"/>
      <c r="AA57" s="139"/>
      <c r="AB57" s="139"/>
      <c r="AC57" s="139"/>
      <c r="AD57" s="139"/>
      <c r="AE57" s="139" t="s">
        <v>95</v>
      </c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  <c r="AV57" s="139"/>
      <c r="AW57" s="139"/>
      <c r="AX57" s="139"/>
      <c r="AY57" s="139"/>
      <c r="AZ57" s="139"/>
      <c r="BA57" s="139"/>
      <c r="BB57" s="139"/>
      <c r="BC57" s="139"/>
      <c r="BD57" s="139"/>
      <c r="BE57" s="139"/>
      <c r="BF57" s="139"/>
      <c r="BG57" s="139"/>
      <c r="BH57" s="139"/>
    </row>
    <row r="58" spans="1:60" outlineLevel="1" x14ac:dyDescent="0.2">
      <c r="A58" s="140"/>
      <c r="B58" s="140"/>
      <c r="C58" s="176" t="s">
        <v>122</v>
      </c>
      <c r="D58" s="149"/>
      <c r="E58" s="153">
        <v>175</v>
      </c>
      <c r="F58" s="156"/>
      <c r="G58" s="156"/>
      <c r="H58" s="156"/>
      <c r="I58" s="156"/>
      <c r="J58" s="156"/>
      <c r="K58" s="156"/>
      <c r="L58" s="156"/>
      <c r="M58" s="156"/>
      <c r="N58" s="147"/>
      <c r="O58" s="147"/>
      <c r="P58" s="147"/>
      <c r="Q58" s="147"/>
      <c r="R58" s="147"/>
      <c r="S58" s="147"/>
      <c r="T58" s="148"/>
      <c r="U58" s="147"/>
      <c r="V58" s="139"/>
      <c r="W58" s="139"/>
      <c r="X58" s="139"/>
      <c r="Y58" s="139"/>
      <c r="Z58" s="139"/>
      <c r="AA58" s="139"/>
      <c r="AB58" s="139"/>
      <c r="AC58" s="139"/>
      <c r="AD58" s="139"/>
      <c r="AE58" s="139" t="s">
        <v>97</v>
      </c>
      <c r="AF58" s="139">
        <v>0</v>
      </c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  <c r="AV58" s="139"/>
      <c r="AW58" s="139"/>
      <c r="AX58" s="139"/>
      <c r="AY58" s="139"/>
      <c r="AZ58" s="139"/>
      <c r="BA58" s="139"/>
      <c r="BB58" s="139"/>
      <c r="BC58" s="139"/>
      <c r="BD58" s="139"/>
      <c r="BE58" s="139"/>
      <c r="BF58" s="139"/>
      <c r="BG58" s="139"/>
      <c r="BH58" s="139"/>
    </row>
    <row r="59" spans="1:60" outlineLevel="1" x14ac:dyDescent="0.2">
      <c r="A59" s="140">
        <v>24</v>
      </c>
      <c r="B59" s="140" t="s">
        <v>163</v>
      </c>
      <c r="C59" s="175" t="s">
        <v>164</v>
      </c>
      <c r="D59" s="147" t="s">
        <v>94</v>
      </c>
      <c r="E59" s="152">
        <v>7.5</v>
      </c>
      <c r="F59" s="155">
        <f>H59+J59</f>
        <v>0</v>
      </c>
      <c r="G59" s="156">
        <f>ROUND(E59*F59,2)</f>
        <v>0</v>
      </c>
      <c r="H59" s="156"/>
      <c r="I59" s="156">
        <f>ROUND(E59*H59,2)</f>
        <v>0</v>
      </c>
      <c r="J59" s="156"/>
      <c r="K59" s="156">
        <f>ROUND(E59*J59,2)</f>
        <v>0</v>
      </c>
      <c r="L59" s="156">
        <v>21</v>
      </c>
      <c r="M59" s="156">
        <f>G59*(1+L59/100)</f>
        <v>0</v>
      </c>
      <c r="N59" s="147">
        <v>0</v>
      </c>
      <c r="O59" s="147">
        <f>ROUND(E59*N59,5)</f>
        <v>0</v>
      </c>
      <c r="P59" s="147">
        <v>0</v>
      </c>
      <c r="Q59" s="147">
        <f>ROUND(E59*P59,5)</f>
        <v>0</v>
      </c>
      <c r="R59" s="147"/>
      <c r="S59" s="147"/>
      <c r="T59" s="148">
        <v>0.96</v>
      </c>
      <c r="U59" s="147">
        <f>ROUND(E59*T59,2)</f>
        <v>7.2</v>
      </c>
      <c r="V59" s="139"/>
      <c r="W59" s="139"/>
      <c r="X59" s="139"/>
      <c r="Y59" s="139"/>
      <c r="Z59" s="139"/>
      <c r="AA59" s="139"/>
      <c r="AB59" s="139"/>
      <c r="AC59" s="139"/>
      <c r="AD59" s="139"/>
      <c r="AE59" s="139" t="s">
        <v>95</v>
      </c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  <c r="AV59" s="139"/>
      <c r="AW59" s="139"/>
      <c r="AX59" s="139"/>
      <c r="AY59" s="139"/>
      <c r="AZ59" s="139"/>
      <c r="BA59" s="139"/>
      <c r="BB59" s="139"/>
      <c r="BC59" s="139"/>
      <c r="BD59" s="139"/>
      <c r="BE59" s="139"/>
      <c r="BF59" s="139"/>
      <c r="BG59" s="139"/>
      <c r="BH59" s="139"/>
    </row>
    <row r="60" spans="1:60" outlineLevel="1" x14ac:dyDescent="0.2">
      <c r="A60" s="140">
        <v>25</v>
      </c>
      <c r="B60" s="140" t="s">
        <v>165</v>
      </c>
      <c r="C60" s="175" t="s">
        <v>166</v>
      </c>
      <c r="D60" s="147" t="s">
        <v>109</v>
      </c>
      <c r="E60" s="152">
        <v>150</v>
      </c>
      <c r="F60" s="155">
        <f>H60+J60</f>
        <v>0</v>
      </c>
      <c r="G60" s="156">
        <f>ROUND(E60*F60,2)</f>
        <v>0</v>
      </c>
      <c r="H60" s="156"/>
      <c r="I60" s="156">
        <f>ROUND(E60*H60,2)</f>
        <v>0</v>
      </c>
      <c r="J60" s="156"/>
      <c r="K60" s="156">
        <f>ROUND(E60*J60,2)</f>
        <v>0</v>
      </c>
      <c r="L60" s="156">
        <v>21</v>
      </c>
      <c r="M60" s="156">
        <f>G60*(1+L60/100)</f>
        <v>0</v>
      </c>
      <c r="N60" s="147">
        <v>8.3500000000000005E-2</v>
      </c>
      <c r="O60" s="147">
        <f>ROUND(E60*N60,5)</f>
        <v>12.525</v>
      </c>
      <c r="P60" s="147">
        <v>0</v>
      </c>
      <c r="Q60" s="147">
        <f>ROUND(E60*P60,5)</f>
        <v>0</v>
      </c>
      <c r="R60" s="147"/>
      <c r="S60" s="147"/>
      <c r="T60" s="148">
        <v>0.25</v>
      </c>
      <c r="U60" s="147">
        <f>ROUND(E60*T60,2)</f>
        <v>37.5</v>
      </c>
      <c r="V60" s="139"/>
      <c r="W60" s="139"/>
      <c r="X60" s="139"/>
      <c r="Y60" s="139"/>
      <c r="Z60" s="139"/>
      <c r="AA60" s="139"/>
      <c r="AB60" s="139"/>
      <c r="AC60" s="139"/>
      <c r="AD60" s="139"/>
      <c r="AE60" s="139" t="s">
        <v>95</v>
      </c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39"/>
      <c r="AY60" s="139"/>
      <c r="AZ60" s="139"/>
      <c r="BA60" s="139"/>
      <c r="BB60" s="139"/>
      <c r="BC60" s="139"/>
      <c r="BD60" s="139"/>
      <c r="BE60" s="139"/>
      <c r="BF60" s="139"/>
      <c r="BG60" s="139"/>
      <c r="BH60" s="139"/>
    </row>
    <row r="61" spans="1:60" outlineLevel="1" x14ac:dyDescent="0.2">
      <c r="A61" s="140"/>
      <c r="B61" s="140"/>
      <c r="C61" s="176" t="s">
        <v>117</v>
      </c>
      <c r="D61" s="149"/>
      <c r="E61" s="153">
        <v>150</v>
      </c>
      <c r="F61" s="156"/>
      <c r="G61" s="156"/>
      <c r="H61" s="156"/>
      <c r="I61" s="156"/>
      <c r="J61" s="156"/>
      <c r="K61" s="156"/>
      <c r="L61" s="156"/>
      <c r="M61" s="156"/>
      <c r="N61" s="147"/>
      <c r="O61" s="147"/>
      <c r="P61" s="147"/>
      <c r="Q61" s="147"/>
      <c r="R61" s="147"/>
      <c r="S61" s="147"/>
      <c r="T61" s="148"/>
      <c r="U61" s="147"/>
      <c r="V61" s="139"/>
      <c r="W61" s="139"/>
      <c r="X61" s="139"/>
      <c r="Y61" s="139"/>
      <c r="Z61" s="139"/>
      <c r="AA61" s="139"/>
      <c r="AB61" s="139"/>
      <c r="AC61" s="139"/>
      <c r="AD61" s="139"/>
      <c r="AE61" s="139" t="s">
        <v>97</v>
      </c>
      <c r="AF61" s="139">
        <v>0</v>
      </c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139"/>
      <c r="AX61" s="139"/>
      <c r="AY61" s="139"/>
      <c r="AZ61" s="139"/>
      <c r="BA61" s="139"/>
      <c r="BB61" s="139"/>
      <c r="BC61" s="139"/>
      <c r="BD61" s="139"/>
      <c r="BE61" s="139"/>
      <c r="BF61" s="139"/>
      <c r="BG61" s="139"/>
      <c r="BH61" s="139"/>
    </row>
    <row r="62" spans="1:60" outlineLevel="1" x14ac:dyDescent="0.2">
      <c r="A62" s="140">
        <v>26</v>
      </c>
      <c r="B62" s="140" t="s">
        <v>167</v>
      </c>
      <c r="C62" s="175" t="s">
        <v>168</v>
      </c>
      <c r="D62" s="147" t="s">
        <v>128</v>
      </c>
      <c r="E62" s="152">
        <v>225</v>
      </c>
      <c r="F62" s="155">
        <f>H62+J62</f>
        <v>0</v>
      </c>
      <c r="G62" s="156">
        <f>ROUND(E62*F62,2)</f>
        <v>0</v>
      </c>
      <c r="H62" s="156"/>
      <c r="I62" s="156">
        <f>ROUND(E62*H62,2)</f>
        <v>0</v>
      </c>
      <c r="J62" s="156"/>
      <c r="K62" s="156">
        <f>ROUND(E62*J62,2)</f>
        <v>0</v>
      </c>
      <c r="L62" s="156">
        <v>21</v>
      </c>
      <c r="M62" s="156">
        <f>G62*(1+L62/100)</f>
        <v>0</v>
      </c>
      <c r="N62" s="147">
        <v>5.0099999999999997E-3</v>
      </c>
      <c r="O62" s="147">
        <f>ROUND(E62*N62,5)</f>
        <v>1.1272500000000001</v>
      </c>
      <c r="P62" s="147">
        <v>0</v>
      </c>
      <c r="Q62" s="147">
        <f>ROUND(E62*P62,5)</f>
        <v>0</v>
      </c>
      <c r="R62" s="147"/>
      <c r="S62" s="147"/>
      <c r="T62" s="148">
        <v>4.0000000000000001E-3</v>
      </c>
      <c r="U62" s="147">
        <f>ROUND(E62*T62,2)</f>
        <v>0.9</v>
      </c>
      <c r="V62" s="139"/>
      <c r="W62" s="139"/>
      <c r="X62" s="139"/>
      <c r="Y62" s="139"/>
      <c r="Z62" s="139"/>
      <c r="AA62" s="139"/>
      <c r="AB62" s="139"/>
      <c r="AC62" s="139"/>
      <c r="AD62" s="139"/>
      <c r="AE62" s="139" t="s">
        <v>95</v>
      </c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  <c r="AV62" s="139"/>
      <c r="AW62" s="139"/>
      <c r="AX62" s="139"/>
      <c r="AY62" s="139"/>
      <c r="AZ62" s="139"/>
      <c r="BA62" s="139"/>
      <c r="BB62" s="139"/>
      <c r="BC62" s="139"/>
      <c r="BD62" s="139"/>
      <c r="BE62" s="139"/>
      <c r="BF62" s="139"/>
      <c r="BG62" s="139"/>
      <c r="BH62" s="139"/>
    </row>
    <row r="63" spans="1:60" outlineLevel="1" x14ac:dyDescent="0.2">
      <c r="A63" s="140"/>
      <c r="B63" s="140"/>
      <c r="C63" s="176" t="s">
        <v>169</v>
      </c>
      <c r="D63" s="149"/>
      <c r="E63" s="153">
        <v>225</v>
      </c>
      <c r="F63" s="156"/>
      <c r="G63" s="156"/>
      <c r="H63" s="156"/>
      <c r="I63" s="156"/>
      <c r="J63" s="156"/>
      <c r="K63" s="156"/>
      <c r="L63" s="156"/>
      <c r="M63" s="156"/>
      <c r="N63" s="147"/>
      <c r="O63" s="147"/>
      <c r="P63" s="147"/>
      <c r="Q63" s="147"/>
      <c r="R63" s="147"/>
      <c r="S63" s="147"/>
      <c r="T63" s="148"/>
      <c r="U63" s="147"/>
      <c r="V63" s="139"/>
      <c r="W63" s="139"/>
      <c r="X63" s="139"/>
      <c r="Y63" s="139"/>
      <c r="Z63" s="139"/>
      <c r="AA63" s="139"/>
      <c r="AB63" s="139"/>
      <c r="AC63" s="139"/>
      <c r="AD63" s="139"/>
      <c r="AE63" s="139" t="s">
        <v>97</v>
      </c>
      <c r="AF63" s="139">
        <v>0</v>
      </c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  <c r="AV63" s="139"/>
      <c r="AW63" s="139"/>
      <c r="AX63" s="139"/>
      <c r="AY63" s="139"/>
      <c r="AZ63" s="139"/>
      <c r="BA63" s="139"/>
      <c r="BB63" s="139"/>
      <c r="BC63" s="139"/>
      <c r="BD63" s="139"/>
      <c r="BE63" s="139"/>
      <c r="BF63" s="139"/>
      <c r="BG63" s="139"/>
      <c r="BH63" s="139"/>
    </row>
    <row r="64" spans="1:60" outlineLevel="1" x14ac:dyDescent="0.2">
      <c r="A64" s="140">
        <v>27</v>
      </c>
      <c r="B64" s="140" t="s">
        <v>170</v>
      </c>
      <c r="C64" s="175" t="s">
        <v>171</v>
      </c>
      <c r="D64" s="147" t="s">
        <v>172</v>
      </c>
      <c r="E64" s="152">
        <v>50</v>
      </c>
      <c r="F64" s="155">
        <f>H64+J64</f>
        <v>0</v>
      </c>
      <c r="G64" s="156">
        <f>ROUND(E64*F64,2)</f>
        <v>0</v>
      </c>
      <c r="H64" s="156"/>
      <c r="I64" s="156">
        <f>ROUND(E64*H64,2)</f>
        <v>0</v>
      </c>
      <c r="J64" s="156"/>
      <c r="K64" s="156">
        <f>ROUND(E64*J64,2)</f>
        <v>0</v>
      </c>
      <c r="L64" s="156">
        <v>21</v>
      </c>
      <c r="M64" s="156">
        <f>G64*(1+L64/100)</f>
        <v>0</v>
      </c>
      <c r="N64" s="147">
        <v>1.1200000000000001</v>
      </c>
      <c r="O64" s="147">
        <f>ROUND(E64*N64,5)</f>
        <v>56</v>
      </c>
      <c r="P64" s="147">
        <v>0</v>
      </c>
      <c r="Q64" s="147">
        <f>ROUND(E64*P64,5)</f>
        <v>0</v>
      </c>
      <c r="R64" s="147"/>
      <c r="S64" s="147"/>
      <c r="T64" s="148">
        <v>0</v>
      </c>
      <c r="U64" s="147">
        <f>ROUND(E64*T64,2)</f>
        <v>0</v>
      </c>
      <c r="V64" s="139"/>
      <c r="W64" s="139"/>
      <c r="X64" s="139"/>
      <c r="Y64" s="139"/>
      <c r="Z64" s="139"/>
      <c r="AA64" s="139"/>
      <c r="AB64" s="139"/>
      <c r="AC64" s="139"/>
      <c r="AD64" s="139"/>
      <c r="AE64" s="139" t="s">
        <v>152</v>
      </c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  <c r="AV64" s="139"/>
      <c r="AW64" s="139"/>
      <c r="AX64" s="139"/>
      <c r="AY64" s="139"/>
      <c r="AZ64" s="139"/>
      <c r="BA64" s="139"/>
      <c r="BB64" s="139"/>
      <c r="BC64" s="139"/>
      <c r="BD64" s="139"/>
      <c r="BE64" s="139"/>
      <c r="BF64" s="139"/>
      <c r="BG64" s="139"/>
      <c r="BH64" s="139"/>
    </row>
    <row r="65" spans="1:60" outlineLevel="1" x14ac:dyDescent="0.2">
      <c r="A65" s="140"/>
      <c r="B65" s="140"/>
      <c r="C65" s="176" t="s">
        <v>173</v>
      </c>
      <c r="D65" s="149"/>
      <c r="E65" s="153">
        <v>50</v>
      </c>
      <c r="F65" s="156"/>
      <c r="G65" s="156"/>
      <c r="H65" s="156"/>
      <c r="I65" s="156"/>
      <c r="J65" s="156"/>
      <c r="K65" s="156"/>
      <c r="L65" s="156"/>
      <c r="M65" s="156"/>
      <c r="N65" s="147"/>
      <c r="O65" s="147"/>
      <c r="P65" s="147"/>
      <c r="Q65" s="147"/>
      <c r="R65" s="147"/>
      <c r="S65" s="147"/>
      <c r="T65" s="148"/>
      <c r="U65" s="147"/>
      <c r="V65" s="139"/>
      <c r="W65" s="139"/>
      <c r="X65" s="139"/>
      <c r="Y65" s="139"/>
      <c r="Z65" s="139"/>
      <c r="AA65" s="139"/>
      <c r="AB65" s="139"/>
      <c r="AC65" s="139"/>
      <c r="AD65" s="139"/>
      <c r="AE65" s="139" t="s">
        <v>97</v>
      </c>
      <c r="AF65" s="139">
        <v>0</v>
      </c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  <c r="AV65" s="139"/>
      <c r="AW65" s="139"/>
      <c r="AX65" s="139"/>
      <c r="AY65" s="139"/>
      <c r="AZ65" s="139"/>
      <c r="BA65" s="139"/>
      <c r="BB65" s="139"/>
      <c r="BC65" s="139"/>
      <c r="BD65" s="139"/>
      <c r="BE65" s="139"/>
      <c r="BF65" s="139"/>
      <c r="BG65" s="139"/>
      <c r="BH65" s="139"/>
    </row>
    <row r="66" spans="1:60" x14ac:dyDescent="0.2">
      <c r="A66" s="141" t="s">
        <v>90</v>
      </c>
      <c r="B66" s="141" t="s">
        <v>57</v>
      </c>
      <c r="C66" s="177" t="s">
        <v>58</v>
      </c>
      <c r="D66" s="150"/>
      <c r="E66" s="154"/>
      <c r="F66" s="157"/>
      <c r="G66" s="157">
        <f>SUMIF(AE67:AE70,"&lt;&gt;NOR",G67:G70)</f>
        <v>0</v>
      </c>
      <c r="H66" s="157"/>
      <c r="I66" s="157">
        <f>SUM(I67:I70)</f>
        <v>0</v>
      </c>
      <c r="J66" s="157"/>
      <c r="K66" s="157">
        <f>SUM(K67:K70)</f>
        <v>0</v>
      </c>
      <c r="L66" s="157"/>
      <c r="M66" s="157">
        <f>SUM(M67:M70)</f>
        <v>0</v>
      </c>
      <c r="N66" s="150"/>
      <c r="O66" s="150">
        <f>SUM(O67:O70)</f>
        <v>1.16445</v>
      </c>
      <c r="P66" s="150"/>
      <c r="Q66" s="150">
        <f>SUM(Q67:Q70)</f>
        <v>4.7249999999999996</v>
      </c>
      <c r="R66" s="150"/>
      <c r="S66" s="150"/>
      <c r="T66" s="151"/>
      <c r="U66" s="150">
        <f>SUM(U67:U70)</f>
        <v>12.22</v>
      </c>
      <c r="AE66" t="s">
        <v>91</v>
      </c>
    </row>
    <row r="67" spans="1:60" outlineLevel="1" x14ac:dyDescent="0.2">
      <c r="A67" s="140">
        <v>28</v>
      </c>
      <c r="B67" s="140" t="s">
        <v>174</v>
      </c>
      <c r="C67" s="175" t="s">
        <v>175</v>
      </c>
      <c r="D67" s="147" t="s">
        <v>109</v>
      </c>
      <c r="E67" s="152">
        <v>21</v>
      </c>
      <c r="F67" s="155">
        <f>H67+J67</f>
        <v>0</v>
      </c>
      <c r="G67" s="156">
        <f>ROUND(E67*F67,2)</f>
        <v>0</v>
      </c>
      <c r="H67" s="156"/>
      <c r="I67" s="156">
        <f>ROUND(E67*H67,2)</f>
        <v>0</v>
      </c>
      <c r="J67" s="156"/>
      <c r="K67" s="156">
        <f>ROUND(E67*J67,2)</f>
        <v>0</v>
      </c>
      <c r="L67" s="156">
        <v>21</v>
      </c>
      <c r="M67" s="156">
        <f>G67*(1+L67/100)</f>
        <v>0</v>
      </c>
      <c r="N67" s="147">
        <v>0</v>
      </c>
      <c r="O67" s="147">
        <f>ROUND(E67*N67,5)</f>
        <v>0</v>
      </c>
      <c r="P67" s="147">
        <v>0.22500000000000001</v>
      </c>
      <c r="Q67" s="147">
        <f>ROUND(E67*P67,5)</f>
        <v>4.7249999999999996</v>
      </c>
      <c r="R67" s="147"/>
      <c r="S67" s="147"/>
      <c r="T67" s="148">
        <v>0.14199999999999999</v>
      </c>
      <c r="U67" s="147">
        <f>ROUND(E67*T67,2)</f>
        <v>2.98</v>
      </c>
      <c r="V67" s="139"/>
      <c r="W67" s="139"/>
      <c r="X67" s="139"/>
      <c r="Y67" s="139"/>
      <c r="Z67" s="139"/>
      <c r="AA67" s="139"/>
      <c r="AB67" s="139"/>
      <c r="AC67" s="139"/>
      <c r="AD67" s="139"/>
      <c r="AE67" s="139" t="s">
        <v>95</v>
      </c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  <c r="AV67" s="139"/>
      <c r="AW67" s="139"/>
      <c r="AX67" s="139"/>
      <c r="AY67" s="139"/>
      <c r="AZ67" s="139"/>
      <c r="BA67" s="139"/>
      <c r="BB67" s="139"/>
      <c r="BC67" s="139"/>
      <c r="BD67" s="139"/>
      <c r="BE67" s="139"/>
      <c r="BF67" s="139"/>
      <c r="BG67" s="139"/>
      <c r="BH67" s="139"/>
    </row>
    <row r="68" spans="1:60" outlineLevel="1" x14ac:dyDescent="0.2">
      <c r="A68" s="140"/>
      <c r="B68" s="140"/>
      <c r="C68" s="176" t="s">
        <v>176</v>
      </c>
      <c r="D68" s="149"/>
      <c r="E68" s="153">
        <v>21</v>
      </c>
      <c r="F68" s="156"/>
      <c r="G68" s="156"/>
      <c r="H68" s="156"/>
      <c r="I68" s="156"/>
      <c r="J68" s="156"/>
      <c r="K68" s="156"/>
      <c r="L68" s="156"/>
      <c r="M68" s="156"/>
      <c r="N68" s="147"/>
      <c r="O68" s="147"/>
      <c r="P68" s="147"/>
      <c r="Q68" s="147"/>
      <c r="R68" s="147"/>
      <c r="S68" s="147"/>
      <c r="T68" s="148"/>
      <c r="U68" s="147"/>
      <c r="V68" s="139"/>
      <c r="W68" s="139"/>
      <c r="X68" s="139"/>
      <c r="Y68" s="139"/>
      <c r="Z68" s="139"/>
      <c r="AA68" s="139"/>
      <c r="AB68" s="139"/>
      <c r="AC68" s="139"/>
      <c r="AD68" s="139"/>
      <c r="AE68" s="139" t="s">
        <v>97</v>
      </c>
      <c r="AF68" s="139">
        <v>0</v>
      </c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139"/>
      <c r="AV68" s="139"/>
      <c r="AW68" s="139"/>
      <c r="AX68" s="139"/>
      <c r="AY68" s="139"/>
      <c r="AZ68" s="139"/>
      <c r="BA68" s="139"/>
      <c r="BB68" s="139"/>
      <c r="BC68" s="139"/>
      <c r="BD68" s="139"/>
      <c r="BE68" s="139"/>
      <c r="BF68" s="139"/>
      <c r="BG68" s="139"/>
      <c r="BH68" s="139"/>
    </row>
    <row r="69" spans="1:60" outlineLevel="1" x14ac:dyDescent="0.2">
      <c r="A69" s="140">
        <v>29</v>
      </c>
      <c r="B69" s="140" t="s">
        <v>177</v>
      </c>
      <c r="C69" s="175" t="s">
        <v>178</v>
      </c>
      <c r="D69" s="147" t="s">
        <v>109</v>
      </c>
      <c r="E69" s="152">
        <v>21</v>
      </c>
      <c r="F69" s="155">
        <f>H69+J69</f>
        <v>0</v>
      </c>
      <c r="G69" s="156">
        <f>ROUND(E69*F69,2)</f>
        <v>0</v>
      </c>
      <c r="H69" s="156"/>
      <c r="I69" s="156">
        <f>ROUND(E69*H69,2)</f>
        <v>0</v>
      </c>
      <c r="J69" s="156"/>
      <c r="K69" s="156">
        <f>ROUND(E69*J69,2)</f>
        <v>0</v>
      </c>
      <c r="L69" s="156">
        <v>21</v>
      </c>
      <c r="M69" s="156">
        <f>G69*(1+L69/100)</f>
        <v>0</v>
      </c>
      <c r="N69" s="147">
        <v>5.5449999999999999E-2</v>
      </c>
      <c r="O69" s="147">
        <f>ROUND(E69*N69,5)</f>
        <v>1.16445</v>
      </c>
      <c r="P69" s="147">
        <v>0</v>
      </c>
      <c r="Q69" s="147">
        <f>ROUND(E69*P69,5)</f>
        <v>0</v>
      </c>
      <c r="R69" s="147"/>
      <c r="S69" s="147"/>
      <c r="T69" s="148">
        <v>0.44</v>
      </c>
      <c r="U69" s="147">
        <f>ROUND(E69*T69,2)</f>
        <v>9.24</v>
      </c>
      <c r="V69" s="139"/>
      <c r="W69" s="139"/>
      <c r="X69" s="139"/>
      <c r="Y69" s="139"/>
      <c r="Z69" s="139"/>
      <c r="AA69" s="139"/>
      <c r="AB69" s="139"/>
      <c r="AC69" s="139"/>
      <c r="AD69" s="139"/>
      <c r="AE69" s="139" t="s">
        <v>95</v>
      </c>
      <c r="AF69" s="139"/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139"/>
      <c r="AU69" s="139"/>
      <c r="AV69" s="139"/>
      <c r="AW69" s="139"/>
      <c r="AX69" s="139"/>
      <c r="AY69" s="139"/>
      <c r="AZ69" s="139"/>
      <c r="BA69" s="139"/>
      <c r="BB69" s="139"/>
      <c r="BC69" s="139"/>
      <c r="BD69" s="139"/>
      <c r="BE69" s="139"/>
      <c r="BF69" s="139"/>
      <c r="BG69" s="139"/>
      <c r="BH69" s="139"/>
    </row>
    <row r="70" spans="1:60" outlineLevel="1" x14ac:dyDescent="0.2">
      <c r="A70" s="140"/>
      <c r="B70" s="140"/>
      <c r="C70" s="176" t="s">
        <v>176</v>
      </c>
      <c r="D70" s="149"/>
      <c r="E70" s="153">
        <v>21</v>
      </c>
      <c r="F70" s="156"/>
      <c r="G70" s="156"/>
      <c r="H70" s="156"/>
      <c r="I70" s="156"/>
      <c r="J70" s="156"/>
      <c r="K70" s="156"/>
      <c r="L70" s="156"/>
      <c r="M70" s="156"/>
      <c r="N70" s="147"/>
      <c r="O70" s="147"/>
      <c r="P70" s="147"/>
      <c r="Q70" s="147"/>
      <c r="R70" s="147"/>
      <c r="S70" s="147"/>
      <c r="T70" s="148"/>
      <c r="U70" s="147"/>
      <c r="V70" s="139"/>
      <c r="W70" s="139"/>
      <c r="X70" s="139"/>
      <c r="Y70" s="139"/>
      <c r="Z70" s="139"/>
      <c r="AA70" s="139"/>
      <c r="AB70" s="139"/>
      <c r="AC70" s="139"/>
      <c r="AD70" s="139"/>
      <c r="AE70" s="139" t="s">
        <v>97</v>
      </c>
      <c r="AF70" s="139">
        <v>0</v>
      </c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139"/>
      <c r="AU70" s="139"/>
      <c r="AV70" s="139"/>
      <c r="AW70" s="139"/>
      <c r="AX70" s="139"/>
      <c r="AY70" s="139"/>
      <c r="AZ70" s="139"/>
      <c r="BA70" s="139"/>
      <c r="BB70" s="139"/>
      <c r="BC70" s="139"/>
      <c r="BD70" s="139"/>
      <c r="BE70" s="139"/>
      <c r="BF70" s="139"/>
      <c r="BG70" s="139"/>
      <c r="BH70" s="139"/>
    </row>
    <row r="71" spans="1:60" x14ac:dyDescent="0.2">
      <c r="A71" s="141" t="s">
        <v>90</v>
      </c>
      <c r="B71" s="141" t="s">
        <v>59</v>
      </c>
      <c r="C71" s="177" t="s">
        <v>60</v>
      </c>
      <c r="D71" s="150"/>
      <c r="E71" s="154"/>
      <c r="F71" s="157"/>
      <c r="G71" s="157">
        <f>SUMIF(AE72:AE73,"&lt;&gt;NOR",G72:G73)</f>
        <v>0</v>
      </c>
      <c r="H71" s="157"/>
      <c r="I71" s="157">
        <f>SUM(I72:I73)</f>
        <v>0</v>
      </c>
      <c r="J71" s="157"/>
      <c r="K71" s="157">
        <f>SUM(K72:K73)</f>
        <v>0</v>
      </c>
      <c r="L71" s="157"/>
      <c r="M71" s="157">
        <f>SUM(M72:M73)</f>
        <v>0</v>
      </c>
      <c r="N71" s="150"/>
      <c r="O71" s="150">
        <f>SUM(O72:O73)</f>
        <v>2.2132999999999998</v>
      </c>
      <c r="P71" s="150"/>
      <c r="Q71" s="150">
        <f>SUM(Q72:Q73)</f>
        <v>0</v>
      </c>
      <c r="R71" s="150"/>
      <c r="S71" s="150"/>
      <c r="T71" s="151"/>
      <c r="U71" s="150">
        <f>SUM(U72:U73)</f>
        <v>2.7</v>
      </c>
      <c r="AE71" t="s">
        <v>91</v>
      </c>
    </row>
    <row r="72" spans="1:60" ht="22.5" outlineLevel="1" x14ac:dyDescent="0.2">
      <c r="A72" s="140">
        <v>30</v>
      </c>
      <c r="B72" s="140" t="s">
        <v>179</v>
      </c>
      <c r="C72" s="175" t="s">
        <v>180</v>
      </c>
      <c r="D72" s="147" t="s">
        <v>128</v>
      </c>
      <c r="E72" s="152">
        <v>10</v>
      </c>
      <c r="F72" s="155">
        <f>H72+J72</f>
        <v>0</v>
      </c>
      <c r="G72" s="156">
        <f>ROUND(E72*F72,2)</f>
        <v>0</v>
      </c>
      <c r="H72" s="156"/>
      <c r="I72" s="156">
        <f>ROUND(E72*H72,2)</f>
        <v>0</v>
      </c>
      <c r="J72" s="156"/>
      <c r="K72" s="156">
        <f>ROUND(E72*J72,2)</f>
        <v>0</v>
      </c>
      <c r="L72" s="156">
        <v>21</v>
      </c>
      <c r="M72" s="156">
        <f>G72*(1+L72/100)</f>
        <v>0</v>
      </c>
      <c r="N72" s="147">
        <v>0.22133</v>
      </c>
      <c r="O72" s="147">
        <f>ROUND(E72*N72,5)</f>
        <v>2.2132999999999998</v>
      </c>
      <c r="P72" s="147">
        <v>0</v>
      </c>
      <c r="Q72" s="147">
        <f>ROUND(E72*P72,5)</f>
        <v>0</v>
      </c>
      <c r="R72" s="147"/>
      <c r="S72" s="147"/>
      <c r="T72" s="148">
        <v>0.27</v>
      </c>
      <c r="U72" s="147">
        <f>ROUND(E72*T72,2)</f>
        <v>2.7</v>
      </c>
      <c r="V72" s="139"/>
      <c r="W72" s="139"/>
      <c r="X72" s="139"/>
      <c r="Y72" s="139"/>
      <c r="Z72" s="139"/>
      <c r="AA72" s="139"/>
      <c r="AB72" s="139"/>
      <c r="AC72" s="139"/>
      <c r="AD72" s="139"/>
      <c r="AE72" s="139" t="s">
        <v>95</v>
      </c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  <c r="AV72" s="139"/>
      <c r="AW72" s="139"/>
      <c r="AX72" s="139"/>
      <c r="AY72" s="139"/>
      <c r="AZ72" s="139"/>
      <c r="BA72" s="139"/>
      <c r="BB72" s="139"/>
      <c r="BC72" s="139"/>
      <c r="BD72" s="139"/>
      <c r="BE72" s="139"/>
      <c r="BF72" s="139"/>
      <c r="BG72" s="139"/>
      <c r="BH72" s="139"/>
    </row>
    <row r="73" spans="1:60" outlineLevel="1" x14ac:dyDescent="0.2">
      <c r="A73" s="140"/>
      <c r="B73" s="140"/>
      <c r="C73" s="176" t="s">
        <v>131</v>
      </c>
      <c r="D73" s="149"/>
      <c r="E73" s="153">
        <v>10</v>
      </c>
      <c r="F73" s="156"/>
      <c r="G73" s="156"/>
      <c r="H73" s="156"/>
      <c r="I73" s="156"/>
      <c r="J73" s="156"/>
      <c r="K73" s="156"/>
      <c r="L73" s="156"/>
      <c r="M73" s="156"/>
      <c r="N73" s="147"/>
      <c r="O73" s="147"/>
      <c r="P73" s="147"/>
      <c r="Q73" s="147"/>
      <c r="R73" s="147"/>
      <c r="S73" s="147"/>
      <c r="T73" s="148"/>
      <c r="U73" s="147"/>
      <c r="V73" s="139"/>
      <c r="W73" s="139"/>
      <c r="X73" s="139"/>
      <c r="Y73" s="139"/>
      <c r="Z73" s="139"/>
      <c r="AA73" s="139"/>
      <c r="AB73" s="139"/>
      <c r="AC73" s="139"/>
      <c r="AD73" s="139"/>
      <c r="AE73" s="139" t="s">
        <v>97</v>
      </c>
      <c r="AF73" s="139">
        <v>0</v>
      </c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  <c r="AV73" s="139"/>
      <c r="AW73" s="139"/>
      <c r="AX73" s="139"/>
      <c r="AY73" s="139"/>
      <c r="AZ73" s="139"/>
      <c r="BA73" s="139"/>
      <c r="BB73" s="139"/>
      <c r="BC73" s="139"/>
      <c r="BD73" s="139"/>
      <c r="BE73" s="139"/>
      <c r="BF73" s="139"/>
      <c r="BG73" s="139"/>
      <c r="BH73" s="139"/>
    </row>
    <row r="74" spans="1:60" x14ac:dyDescent="0.2">
      <c r="A74" s="141" t="s">
        <v>90</v>
      </c>
      <c r="B74" s="141" t="s">
        <v>61</v>
      </c>
      <c r="C74" s="177" t="s">
        <v>62</v>
      </c>
      <c r="D74" s="150"/>
      <c r="E74" s="154"/>
      <c r="F74" s="157"/>
      <c r="G74" s="157">
        <f>SUMIF(AE75:AE75,"&lt;&gt;NOR",G75:G75)</f>
        <v>0</v>
      </c>
      <c r="H74" s="157"/>
      <c r="I74" s="157">
        <f>SUM(I75:I75)</f>
        <v>0</v>
      </c>
      <c r="J74" s="157"/>
      <c r="K74" s="157">
        <f>SUM(K75:K75)</f>
        <v>0</v>
      </c>
      <c r="L74" s="157"/>
      <c r="M74" s="157">
        <f>SUM(M75:M75)</f>
        <v>0</v>
      </c>
      <c r="N74" s="150"/>
      <c r="O74" s="150">
        <f>SUM(O75:O75)</f>
        <v>0</v>
      </c>
      <c r="P74" s="150"/>
      <c r="Q74" s="150">
        <f>SUM(Q75:Q75)</f>
        <v>0</v>
      </c>
      <c r="R74" s="150"/>
      <c r="S74" s="150"/>
      <c r="T74" s="151"/>
      <c r="U74" s="150">
        <f>SUM(U75:U75)</f>
        <v>56.27</v>
      </c>
      <c r="AE74" t="s">
        <v>91</v>
      </c>
    </row>
    <row r="75" spans="1:60" outlineLevel="1" x14ac:dyDescent="0.2">
      <c r="A75" s="140">
        <v>31</v>
      </c>
      <c r="B75" s="140" t="s">
        <v>181</v>
      </c>
      <c r="C75" s="175" t="s">
        <v>182</v>
      </c>
      <c r="D75" s="147" t="s">
        <v>105</v>
      </c>
      <c r="E75" s="152">
        <v>216.44075000000001</v>
      </c>
      <c r="F75" s="155">
        <f>H75+J75</f>
        <v>0</v>
      </c>
      <c r="G75" s="156">
        <f>ROUND(E75*F75,2)</f>
        <v>0</v>
      </c>
      <c r="H75" s="156"/>
      <c r="I75" s="156">
        <f>ROUND(E75*H75,2)</f>
        <v>0</v>
      </c>
      <c r="J75" s="156"/>
      <c r="K75" s="156">
        <f>ROUND(E75*J75,2)</f>
        <v>0</v>
      </c>
      <c r="L75" s="156">
        <v>21</v>
      </c>
      <c r="M75" s="156">
        <f>G75*(1+L75/100)</f>
        <v>0</v>
      </c>
      <c r="N75" s="147">
        <v>0</v>
      </c>
      <c r="O75" s="147">
        <f>ROUND(E75*N75,5)</f>
        <v>0</v>
      </c>
      <c r="P75" s="147">
        <v>0</v>
      </c>
      <c r="Q75" s="147">
        <f>ROUND(E75*P75,5)</f>
        <v>0</v>
      </c>
      <c r="R75" s="147"/>
      <c r="S75" s="147"/>
      <c r="T75" s="148">
        <v>0.26</v>
      </c>
      <c r="U75" s="147">
        <f>ROUND(E75*T75,2)</f>
        <v>56.27</v>
      </c>
      <c r="V75" s="139"/>
      <c r="W75" s="139"/>
      <c r="X75" s="139"/>
      <c r="Y75" s="139"/>
      <c r="Z75" s="139"/>
      <c r="AA75" s="139"/>
      <c r="AB75" s="139"/>
      <c r="AC75" s="139"/>
      <c r="AD75" s="139"/>
      <c r="AE75" s="139" t="s">
        <v>95</v>
      </c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  <c r="AV75" s="139"/>
      <c r="AW75" s="139"/>
      <c r="AX75" s="139"/>
      <c r="AY75" s="139"/>
      <c r="AZ75" s="139"/>
      <c r="BA75" s="139"/>
      <c r="BB75" s="139"/>
      <c r="BC75" s="139"/>
      <c r="BD75" s="139"/>
      <c r="BE75" s="139"/>
      <c r="BF75" s="139"/>
      <c r="BG75" s="139"/>
      <c r="BH75" s="139"/>
    </row>
    <row r="76" spans="1:60" x14ac:dyDescent="0.2">
      <c r="A76" s="141" t="s">
        <v>90</v>
      </c>
      <c r="B76" s="141" t="s">
        <v>63</v>
      </c>
      <c r="C76" s="177" t="s">
        <v>27</v>
      </c>
      <c r="D76" s="150"/>
      <c r="E76" s="154"/>
      <c r="F76" s="157"/>
      <c r="G76" s="157">
        <f>SUMIF(AE77:AE83,"&lt;&gt;NOR",G77:G83)</f>
        <v>0</v>
      </c>
      <c r="H76" s="157"/>
      <c r="I76" s="157">
        <f>SUM(I77:I83)</f>
        <v>0</v>
      </c>
      <c r="J76" s="157"/>
      <c r="K76" s="157">
        <f>SUM(K77:K83)</f>
        <v>0</v>
      </c>
      <c r="L76" s="157"/>
      <c r="M76" s="157">
        <f>SUM(M77:M83)</f>
        <v>0</v>
      </c>
      <c r="N76" s="150"/>
      <c r="O76" s="150">
        <f>SUM(O77:O83)</f>
        <v>0</v>
      </c>
      <c r="P76" s="150"/>
      <c r="Q76" s="150">
        <f>SUM(Q77:Q83)</f>
        <v>0</v>
      </c>
      <c r="R76" s="150"/>
      <c r="S76" s="150"/>
      <c r="T76" s="151"/>
      <c r="U76" s="150">
        <f>SUM(U77:U83)</f>
        <v>0</v>
      </c>
      <c r="AE76" t="s">
        <v>91</v>
      </c>
    </row>
    <row r="77" spans="1:60" outlineLevel="1" x14ac:dyDescent="0.2">
      <c r="A77" s="140">
        <v>32</v>
      </c>
      <c r="B77" s="140" t="s">
        <v>183</v>
      </c>
      <c r="C77" s="175" t="s">
        <v>184</v>
      </c>
      <c r="D77" s="147" t="s">
        <v>185</v>
      </c>
      <c r="E77" s="152">
        <v>1</v>
      </c>
      <c r="F77" s="155">
        <f>H77+J77</f>
        <v>0</v>
      </c>
      <c r="G77" s="156">
        <f>ROUND(E77*F77,2)</f>
        <v>0</v>
      </c>
      <c r="H77" s="156"/>
      <c r="I77" s="156">
        <f>ROUND(E77*H77,2)</f>
        <v>0</v>
      </c>
      <c r="J77" s="156"/>
      <c r="K77" s="156">
        <f>ROUND(E77*J77,2)</f>
        <v>0</v>
      </c>
      <c r="L77" s="156">
        <v>21</v>
      </c>
      <c r="M77" s="156">
        <f>G77*(1+L77/100)</f>
        <v>0</v>
      </c>
      <c r="N77" s="147">
        <v>0</v>
      </c>
      <c r="O77" s="147">
        <f>ROUND(E77*N77,5)</f>
        <v>0</v>
      </c>
      <c r="P77" s="147">
        <v>0</v>
      </c>
      <c r="Q77" s="147">
        <f>ROUND(E77*P77,5)</f>
        <v>0</v>
      </c>
      <c r="R77" s="147"/>
      <c r="S77" s="147"/>
      <c r="T77" s="148">
        <v>0</v>
      </c>
      <c r="U77" s="147">
        <f>ROUND(E77*T77,2)</f>
        <v>0</v>
      </c>
      <c r="V77" s="139"/>
      <c r="W77" s="139"/>
      <c r="X77" s="139"/>
      <c r="Y77" s="139"/>
      <c r="Z77" s="139"/>
      <c r="AA77" s="139"/>
      <c r="AB77" s="139"/>
      <c r="AC77" s="139"/>
      <c r="AD77" s="139"/>
      <c r="AE77" s="139" t="s">
        <v>95</v>
      </c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139"/>
      <c r="AV77" s="139"/>
      <c r="AW77" s="139"/>
      <c r="AX77" s="139"/>
      <c r="AY77" s="139"/>
      <c r="AZ77" s="139"/>
      <c r="BA77" s="139"/>
      <c r="BB77" s="139"/>
      <c r="BC77" s="139"/>
      <c r="BD77" s="139"/>
      <c r="BE77" s="139"/>
      <c r="BF77" s="139"/>
      <c r="BG77" s="139"/>
      <c r="BH77" s="139"/>
    </row>
    <row r="78" spans="1:60" outlineLevel="1" x14ac:dyDescent="0.2">
      <c r="A78" s="140"/>
      <c r="B78" s="140"/>
      <c r="C78" s="234" t="s">
        <v>186</v>
      </c>
      <c r="D78" s="235"/>
      <c r="E78" s="236"/>
      <c r="F78" s="237"/>
      <c r="G78" s="238"/>
      <c r="H78" s="156"/>
      <c r="I78" s="156"/>
      <c r="J78" s="156"/>
      <c r="K78" s="156"/>
      <c r="L78" s="156"/>
      <c r="M78" s="156"/>
      <c r="N78" s="147"/>
      <c r="O78" s="147"/>
      <c r="P78" s="147"/>
      <c r="Q78" s="147"/>
      <c r="R78" s="147"/>
      <c r="S78" s="147"/>
      <c r="T78" s="148"/>
      <c r="U78" s="147"/>
      <c r="V78" s="139"/>
      <c r="W78" s="139"/>
      <c r="X78" s="139"/>
      <c r="Y78" s="139"/>
      <c r="Z78" s="139"/>
      <c r="AA78" s="139"/>
      <c r="AB78" s="139"/>
      <c r="AC78" s="139"/>
      <c r="AD78" s="139"/>
      <c r="AE78" s="139" t="s">
        <v>130</v>
      </c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  <c r="AW78" s="139"/>
      <c r="AX78" s="139"/>
      <c r="AY78" s="139"/>
      <c r="AZ78" s="139"/>
      <c r="BA78" s="142" t="str">
        <f>C78</f>
        <v>Provedení všech zkoušek a revizí předepsaných PD, platnými normami, návody k obsluze apod.</v>
      </c>
      <c r="BB78" s="139"/>
      <c r="BC78" s="139"/>
      <c r="BD78" s="139"/>
      <c r="BE78" s="139"/>
      <c r="BF78" s="139"/>
      <c r="BG78" s="139"/>
      <c r="BH78" s="139"/>
    </row>
    <row r="79" spans="1:60" outlineLevel="1" x14ac:dyDescent="0.2">
      <c r="A79" s="140"/>
      <c r="B79" s="140"/>
      <c r="C79" s="176" t="s">
        <v>49</v>
      </c>
      <c r="D79" s="149"/>
      <c r="E79" s="153">
        <v>1</v>
      </c>
      <c r="F79" s="156"/>
      <c r="G79" s="156"/>
      <c r="H79" s="156"/>
      <c r="I79" s="156"/>
      <c r="J79" s="156"/>
      <c r="K79" s="156"/>
      <c r="L79" s="156"/>
      <c r="M79" s="156"/>
      <c r="N79" s="147"/>
      <c r="O79" s="147"/>
      <c r="P79" s="147"/>
      <c r="Q79" s="147"/>
      <c r="R79" s="147"/>
      <c r="S79" s="147"/>
      <c r="T79" s="148"/>
      <c r="U79" s="147"/>
      <c r="V79" s="139"/>
      <c r="W79" s="139"/>
      <c r="X79" s="139"/>
      <c r="Y79" s="139"/>
      <c r="Z79" s="139"/>
      <c r="AA79" s="139"/>
      <c r="AB79" s="139"/>
      <c r="AC79" s="139"/>
      <c r="AD79" s="139"/>
      <c r="AE79" s="139" t="s">
        <v>97</v>
      </c>
      <c r="AF79" s="139">
        <v>0</v>
      </c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139"/>
      <c r="AV79" s="139"/>
      <c r="AW79" s="139"/>
      <c r="AX79" s="139"/>
      <c r="AY79" s="139"/>
      <c r="AZ79" s="139"/>
      <c r="BA79" s="139"/>
      <c r="BB79" s="139"/>
      <c r="BC79" s="139"/>
      <c r="BD79" s="139"/>
      <c r="BE79" s="139"/>
      <c r="BF79" s="139"/>
      <c r="BG79" s="139"/>
      <c r="BH79" s="139"/>
    </row>
    <row r="80" spans="1:60" outlineLevel="1" x14ac:dyDescent="0.2">
      <c r="A80" s="140">
        <v>33</v>
      </c>
      <c r="B80" s="140" t="s">
        <v>187</v>
      </c>
      <c r="C80" s="175" t="s">
        <v>188</v>
      </c>
      <c r="D80" s="147" t="s">
        <v>185</v>
      </c>
      <c r="E80" s="152">
        <v>1</v>
      </c>
      <c r="F80" s="155">
        <f>H80+J80</f>
        <v>0</v>
      </c>
      <c r="G80" s="156">
        <f>ROUND(E80*F80,2)</f>
        <v>0</v>
      </c>
      <c r="H80" s="156"/>
      <c r="I80" s="156">
        <f>ROUND(E80*H80,2)</f>
        <v>0</v>
      </c>
      <c r="J80" s="156"/>
      <c r="K80" s="156">
        <f>ROUND(E80*J80,2)</f>
        <v>0</v>
      </c>
      <c r="L80" s="156">
        <v>21</v>
      </c>
      <c r="M80" s="156">
        <f>G80*(1+L80/100)</f>
        <v>0</v>
      </c>
      <c r="N80" s="147">
        <v>0</v>
      </c>
      <c r="O80" s="147">
        <f>ROUND(E80*N80,5)</f>
        <v>0</v>
      </c>
      <c r="P80" s="147">
        <v>0</v>
      </c>
      <c r="Q80" s="147">
        <f>ROUND(E80*P80,5)</f>
        <v>0</v>
      </c>
      <c r="R80" s="147"/>
      <c r="S80" s="147"/>
      <c r="T80" s="148">
        <v>0</v>
      </c>
      <c r="U80" s="147">
        <f>ROUND(E80*T80,2)</f>
        <v>0</v>
      </c>
      <c r="V80" s="139"/>
      <c r="W80" s="139"/>
      <c r="X80" s="139"/>
      <c r="Y80" s="139"/>
      <c r="Z80" s="139"/>
      <c r="AA80" s="139"/>
      <c r="AB80" s="139"/>
      <c r="AC80" s="139"/>
      <c r="AD80" s="139"/>
      <c r="AE80" s="139" t="s">
        <v>95</v>
      </c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  <c r="AV80" s="139"/>
      <c r="AW80" s="139"/>
      <c r="AX80" s="139"/>
      <c r="AY80" s="139"/>
      <c r="AZ80" s="139"/>
      <c r="BA80" s="139"/>
      <c r="BB80" s="139"/>
      <c r="BC80" s="139"/>
      <c r="BD80" s="139"/>
      <c r="BE80" s="139"/>
      <c r="BF80" s="139"/>
      <c r="BG80" s="139"/>
      <c r="BH80" s="139"/>
    </row>
    <row r="81" spans="1:60" outlineLevel="1" x14ac:dyDescent="0.2">
      <c r="A81" s="140"/>
      <c r="B81" s="140"/>
      <c r="C81" s="234" t="s">
        <v>212</v>
      </c>
      <c r="D81" s="235"/>
      <c r="E81" s="236"/>
      <c r="F81" s="237"/>
      <c r="G81" s="238"/>
      <c r="H81" s="156"/>
      <c r="I81" s="156"/>
      <c r="J81" s="156"/>
      <c r="K81" s="156"/>
      <c r="L81" s="156"/>
      <c r="M81" s="156"/>
      <c r="N81" s="147"/>
      <c r="O81" s="147"/>
      <c r="P81" s="147"/>
      <c r="Q81" s="147"/>
      <c r="R81" s="147"/>
      <c r="S81" s="147"/>
      <c r="T81" s="148"/>
      <c r="U81" s="147"/>
      <c r="V81" s="139"/>
      <c r="W81" s="139"/>
      <c r="X81" s="139"/>
      <c r="Y81" s="139"/>
      <c r="Z81" s="139"/>
      <c r="AA81" s="139"/>
      <c r="AB81" s="139"/>
      <c r="AC81" s="139"/>
      <c r="AD81" s="139"/>
      <c r="AE81" s="139" t="s">
        <v>130</v>
      </c>
      <c r="AF81" s="139"/>
      <c r="AG81" s="139"/>
      <c r="AH81" s="139"/>
      <c r="AI81" s="139"/>
      <c r="AJ81" s="139"/>
      <c r="AK81" s="139"/>
      <c r="AL81" s="139"/>
      <c r="AM81" s="139"/>
      <c r="AN81" s="139"/>
      <c r="AO81" s="139"/>
      <c r="AP81" s="139"/>
      <c r="AQ81" s="139"/>
      <c r="AR81" s="139"/>
      <c r="AS81" s="139"/>
      <c r="AT81" s="139"/>
      <c r="AU81" s="139"/>
      <c r="AV81" s="139"/>
      <c r="AW81" s="139"/>
      <c r="AX81" s="139"/>
      <c r="AY81" s="139"/>
      <c r="AZ81" s="139"/>
      <c r="BA81" s="142" t="str">
        <f>C81</f>
        <v>Dle požadavků Stavebního úřadu nebo správců sítí a pozemků vč. aktualizace dokladové části</v>
      </c>
      <c r="BB81" s="139"/>
      <c r="BC81" s="139"/>
      <c r="BD81" s="139"/>
      <c r="BE81" s="139"/>
      <c r="BF81" s="139"/>
      <c r="BG81" s="139"/>
      <c r="BH81" s="139"/>
    </row>
    <row r="82" spans="1:60" outlineLevel="1" x14ac:dyDescent="0.2">
      <c r="A82" s="140"/>
      <c r="B82" s="140"/>
      <c r="C82" s="176" t="s">
        <v>49</v>
      </c>
      <c r="D82" s="149"/>
      <c r="E82" s="153">
        <v>1</v>
      </c>
      <c r="F82" s="156"/>
      <c r="G82" s="156"/>
      <c r="H82" s="156"/>
      <c r="I82" s="156"/>
      <c r="J82" s="156"/>
      <c r="K82" s="156"/>
      <c r="L82" s="156"/>
      <c r="M82" s="156"/>
      <c r="N82" s="147"/>
      <c r="O82" s="147"/>
      <c r="P82" s="147"/>
      <c r="Q82" s="147"/>
      <c r="R82" s="147"/>
      <c r="S82" s="147"/>
      <c r="T82" s="148"/>
      <c r="U82" s="147"/>
      <c r="V82" s="139"/>
      <c r="W82" s="139"/>
      <c r="X82" s="139"/>
      <c r="Y82" s="139"/>
      <c r="Z82" s="139"/>
      <c r="AA82" s="139"/>
      <c r="AB82" s="139"/>
      <c r="AC82" s="139"/>
      <c r="AD82" s="139"/>
      <c r="AE82" s="139" t="s">
        <v>97</v>
      </c>
      <c r="AF82" s="139">
        <v>0</v>
      </c>
      <c r="AG82" s="139"/>
      <c r="AH82" s="139"/>
      <c r="AI82" s="139"/>
      <c r="AJ82" s="139"/>
      <c r="AK82" s="139"/>
      <c r="AL82" s="139"/>
      <c r="AM82" s="139"/>
      <c r="AN82" s="139"/>
      <c r="AO82" s="139"/>
      <c r="AP82" s="139"/>
      <c r="AQ82" s="139"/>
      <c r="AR82" s="139"/>
      <c r="AS82" s="139"/>
      <c r="AT82" s="139"/>
      <c r="AU82" s="139"/>
      <c r="AV82" s="139"/>
      <c r="AW82" s="139"/>
      <c r="AX82" s="139"/>
      <c r="AY82" s="139"/>
      <c r="AZ82" s="139"/>
      <c r="BA82" s="139"/>
      <c r="BB82" s="139"/>
      <c r="BC82" s="139"/>
      <c r="BD82" s="139"/>
      <c r="BE82" s="139"/>
      <c r="BF82" s="139"/>
      <c r="BG82" s="139"/>
      <c r="BH82" s="139"/>
    </row>
    <row r="83" spans="1:60" outlineLevel="1" x14ac:dyDescent="0.2">
      <c r="A83" s="140">
        <v>34</v>
      </c>
      <c r="B83" s="140" t="s">
        <v>189</v>
      </c>
      <c r="C83" s="175" t="s">
        <v>190</v>
      </c>
      <c r="D83" s="147" t="s">
        <v>185</v>
      </c>
      <c r="E83" s="152">
        <v>1</v>
      </c>
      <c r="F83" s="155">
        <f>H83+J83</f>
        <v>0</v>
      </c>
      <c r="G83" s="156">
        <f>ROUND(E83*F83,2)</f>
        <v>0</v>
      </c>
      <c r="H83" s="156"/>
      <c r="I83" s="156">
        <f>ROUND(E83*H83,2)</f>
        <v>0</v>
      </c>
      <c r="J83" s="156"/>
      <c r="K83" s="156">
        <f>ROUND(E83*J83,2)</f>
        <v>0</v>
      </c>
      <c r="L83" s="156">
        <v>21</v>
      </c>
      <c r="M83" s="156">
        <f>G83*(1+L83/100)</f>
        <v>0</v>
      </c>
      <c r="N83" s="147">
        <v>0</v>
      </c>
      <c r="O83" s="147">
        <f>ROUND(E83*N83,5)</f>
        <v>0</v>
      </c>
      <c r="P83" s="147">
        <v>0</v>
      </c>
      <c r="Q83" s="147">
        <f>ROUND(E83*P83,5)</f>
        <v>0</v>
      </c>
      <c r="R83" s="147"/>
      <c r="S83" s="147"/>
      <c r="T83" s="148">
        <v>0</v>
      </c>
      <c r="U83" s="147">
        <f>ROUND(E83*T83,2)</f>
        <v>0</v>
      </c>
      <c r="V83" s="139"/>
      <c r="W83" s="139"/>
      <c r="X83" s="139"/>
      <c r="Y83" s="139"/>
      <c r="Z83" s="139"/>
      <c r="AA83" s="139"/>
      <c r="AB83" s="139"/>
      <c r="AC83" s="139"/>
      <c r="AD83" s="139"/>
      <c r="AE83" s="139" t="s">
        <v>95</v>
      </c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139"/>
      <c r="AU83" s="139"/>
      <c r="AV83" s="139"/>
      <c r="AW83" s="139"/>
      <c r="AX83" s="139"/>
      <c r="AY83" s="139"/>
      <c r="AZ83" s="139"/>
      <c r="BA83" s="139"/>
      <c r="BB83" s="139"/>
      <c r="BC83" s="139"/>
      <c r="BD83" s="139"/>
      <c r="BE83" s="139"/>
      <c r="BF83" s="139"/>
      <c r="BG83" s="139"/>
      <c r="BH83" s="139"/>
    </row>
    <row r="84" spans="1:60" x14ac:dyDescent="0.2">
      <c r="A84" s="141" t="s">
        <v>90</v>
      </c>
      <c r="B84" s="141" t="s">
        <v>64</v>
      </c>
      <c r="C84" s="177" t="s">
        <v>26</v>
      </c>
      <c r="D84" s="150"/>
      <c r="E84" s="154"/>
      <c r="F84" s="157"/>
      <c r="G84" s="157">
        <f>SUMIF(AE85:AE92,"&lt;&gt;NOR",G85:G92)</f>
        <v>0</v>
      </c>
      <c r="H84" s="157"/>
      <c r="I84" s="157">
        <f>SUM(I85:I92)</f>
        <v>0</v>
      </c>
      <c r="J84" s="157"/>
      <c r="K84" s="157">
        <f>SUM(K85:K92)</f>
        <v>0</v>
      </c>
      <c r="L84" s="157"/>
      <c r="M84" s="157">
        <f>SUM(M85:M92)</f>
        <v>0</v>
      </c>
      <c r="N84" s="150"/>
      <c r="O84" s="150">
        <f>SUM(O85:O92)</f>
        <v>0</v>
      </c>
      <c r="P84" s="150"/>
      <c r="Q84" s="150">
        <f>SUM(Q85:Q92)</f>
        <v>0</v>
      </c>
      <c r="R84" s="150"/>
      <c r="S84" s="150"/>
      <c r="T84" s="151"/>
      <c r="U84" s="150">
        <f>SUM(U85:U92)</f>
        <v>0</v>
      </c>
      <c r="AE84" t="s">
        <v>91</v>
      </c>
    </row>
    <row r="85" spans="1:60" ht="22.5" outlineLevel="1" x14ac:dyDescent="0.2">
      <c r="A85" s="140">
        <v>35</v>
      </c>
      <c r="B85" s="140" t="s">
        <v>191</v>
      </c>
      <c r="C85" s="175" t="s">
        <v>192</v>
      </c>
      <c r="D85" s="147" t="s">
        <v>185</v>
      </c>
      <c r="E85" s="152">
        <v>1</v>
      </c>
      <c r="F85" s="155">
        <f>H85+J85</f>
        <v>0</v>
      </c>
      <c r="G85" s="156">
        <f>ROUND(E85*F85,2)</f>
        <v>0</v>
      </c>
      <c r="H85" s="156"/>
      <c r="I85" s="156">
        <f>ROUND(E85*H85,2)</f>
        <v>0</v>
      </c>
      <c r="J85" s="156"/>
      <c r="K85" s="156">
        <f>ROUND(E85*J85,2)</f>
        <v>0</v>
      </c>
      <c r="L85" s="156">
        <v>21</v>
      </c>
      <c r="M85" s="156">
        <f>G85*(1+L85/100)</f>
        <v>0</v>
      </c>
      <c r="N85" s="147">
        <v>0</v>
      </c>
      <c r="O85" s="147">
        <f>ROUND(E85*N85,5)</f>
        <v>0</v>
      </c>
      <c r="P85" s="147">
        <v>0</v>
      </c>
      <c r="Q85" s="147">
        <f>ROUND(E85*P85,5)</f>
        <v>0</v>
      </c>
      <c r="R85" s="147"/>
      <c r="S85" s="147"/>
      <c r="T85" s="148">
        <v>0</v>
      </c>
      <c r="U85" s="147">
        <f>ROUND(E85*T85,2)</f>
        <v>0</v>
      </c>
      <c r="V85" s="139"/>
      <c r="W85" s="139"/>
      <c r="X85" s="139"/>
      <c r="Y85" s="139"/>
      <c r="Z85" s="139"/>
      <c r="AA85" s="139"/>
      <c r="AB85" s="139"/>
      <c r="AC85" s="139"/>
      <c r="AD85" s="139"/>
      <c r="AE85" s="139" t="s">
        <v>95</v>
      </c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  <c r="AV85" s="139"/>
      <c r="AW85" s="139"/>
      <c r="AX85" s="139"/>
      <c r="AY85" s="139"/>
      <c r="AZ85" s="139"/>
      <c r="BA85" s="139"/>
      <c r="BB85" s="139"/>
      <c r="BC85" s="139"/>
      <c r="BD85" s="139"/>
      <c r="BE85" s="139"/>
      <c r="BF85" s="139"/>
      <c r="BG85" s="139"/>
      <c r="BH85" s="139"/>
    </row>
    <row r="86" spans="1:60" outlineLevel="1" x14ac:dyDescent="0.2">
      <c r="A86" s="140">
        <v>36</v>
      </c>
      <c r="B86" s="140" t="s">
        <v>193</v>
      </c>
      <c r="C86" s="175" t="s">
        <v>194</v>
      </c>
      <c r="D86" s="147" t="s">
        <v>185</v>
      </c>
      <c r="E86" s="152">
        <v>1</v>
      </c>
      <c r="F86" s="155">
        <f>H86+J86</f>
        <v>0</v>
      </c>
      <c r="G86" s="156">
        <f>ROUND(E86*F86,2)</f>
        <v>0</v>
      </c>
      <c r="H86" s="156"/>
      <c r="I86" s="156">
        <f>ROUND(E86*H86,2)</f>
        <v>0</v>
      </c>
      <c r="J86" s="156"/>
      <c r="K86" s="156">
        <f>ROUND(E86*J86,2)</f>
        <v>0</v>
      </c>
      <c r="L86" s="156">
        <v>21</v>
      </c>
      <c r="M86" s="156">
        <f>G86*(1+L86/100)</f>
        <v>0</v>
      </c>
      <c r="N86" s="147">
        <v>0</v>
      </c>
      <c r="O86" s="147">
        <f>ROUND(E86*N86,5)</f>
        <v>0</v>
      </c>
      <c r="P86" s="147">
        <v>0</v>
      </c>
      <c r="Q86" s="147">
        <f>ROUND(E86*P86,5)</f>
        <v>0</v>
      </c>
      <c r="R86" s="147"/>
      <c r="S86" s="147"/>
      <c r="T86" s="148">
        <v>0</v>
      </c>
      <c r="U86" s="147">
        <f>ROUND(E86*T86,2)</f>
        <v>0</v>
      </c>
      <c r="V86" s="139"/>
      <c r="W86" s="139"/>
      <c r="X86" s="139"/>
      <c r="Y86" s="139"/>
      <c r="Z86" s="139"/>
      <c r="AA86" s="139"/>
      <c r="AB86" s="139"/>
      <c r="AC86" s="139"/>
      <c r="AD86" s="139"/>
      <c r="AE86" s="139" t="s">
        <v>95</v>
      </c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  <c r="AV86" s="139"/>
      <c r="AW86" s="139"/>
      <c r="AX86" s="139"/>
      <c r="AY86" s="139"/>
      <c r="AZ86" s="139"/>
      <c r="BA86" s="139"/>
      <c r="BB86" s="139"/>
      <c r="BC86" s="139"/>
      <c r="BD86" s="139"/>
      <c r="BE86" s="139"/>
      <c r="BF86" s="139"/>
      <c r="BG86" s="139"/>
      <c r="BH86" s="139"/>
    </row>
    <row r="87" spans="1:60" outlineLevel="1" x14ac:dyDescent="0.2">
      <c r="A87" s="140"/>
      <c r="B87" s="140"/>
      <c r="C87" s="234" t="s">
        <v>195</v>
      </c>
      <c r="D87" s="235"/>
      <c r="E87" s="236"/>
      <c r="F87" s="237"/>
      <c r="G87" s="238"/>
      <c r="H87" s="156"/>
      <c r="I87" s="156"/>
      <c r="J87" s="156"/>
      <c r="K87" s="156"/>
      <c r="L87" s="156"/>
      <c r="M87" s="156"/>
      <c r="N87" s="147"/>
      <c r="O87" s="147"/>
      <c r="P87" s="147"/>
      <c r="Q87" s="147"/>
      <c r="R87" s="147"/>
      <c r="S87" s="147"/>
      <c r="T87" s="148"/>
      <c r="U87" s="147"/>
      <c r="V87" s="139"/>
      <c r="W87" s="139"/>
      <c r="X87" s="139"/>
      <c r="Y87" s="139"/>
      <c r="Z87" s="139"/>
      <c r="AA87" s="139"/>
      <c r="AB87" s="139"/>
      <c r="AC87" s="139"/>
      <c r="AD87" s="139"/>
      <c r="AE87" s="139" t="s">
        <v>130</v>
      </c>
      <c r="AF87" s="139"/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139"/>
      <c r="AU87" s="139"/>
      <c r="AV87" s="139"/>
      <c r="AW87" s="139"/>
      <c r="AX87" s="139"/>
      <c r="AY87" s="139"/>
      <c r="AZ87" s="139"/>
      <c r="BA87" s="142" t="str">
        <f>C87</f>
        <v>Zaměření skutečného stavu, vč. geometrického plánu v rozsahu potřebném pro vklad do katastru.</v>
      </c>
      <c r="BB87" s="139"/>
      <c r="BC87" s="139"/>
      <c r="BD87" s="139"/>
      <c r="BE87" s="139"/>
      <c r="BF87" s="139"/>
      <c r="BG87" s="139"/>
      <c r="BH87" s="139"/>
    </row>
    <row r="88" spans="1:60" ht="22.5" outlineLevel="1" x14ac:dyDescent="0.2">
      <c r="A88" s="140">
        <v>37</v>
      </c>
      <c r="B88" s="140" t="s">
        <v>196</v>
      </c>
      <c r="C88" s="175" t="s">
        <v>197</v>
      </c>
      <c r="D88" s="147" t="s">
        <v>185</v>
      </c>
      <c r="E88" s="152">
        <v>1</v>
      </c>
      <c r="F88" s="155">
        <f>H88+J88</f>
        <v>0</v>
      </c>
      <c r="G88" s="156">
        <f>ROUND(E88*F88,2)</f>
        <v>0</v>
      </c>
      <c r="H88" s="156"/>
      <c r="I88" s="156">
        <f>ROUND(E88*H88,2)</f>
        <v>0</v>
      </c>
      <c r="J88" s="156"/>
      <c r="K88" s="156">
        <f>ROUND(E88*J88,2)</f>
        <v>0</v>
      </c>
      <c r="L88" s="156">
        <v>21</v>
      </c>
      <c r="M88" s="156">
        <f>G88*(1+L88/100)</f>
        <v>0</v>
      </c>
      <c r="N88" s="147">
        <v>0</v>
      </c>
      <c r="O88" s="147">
        <f>ROUND(E88*N88,5)</f>
        <v>0</v>
      </c>
      <c r="P88" s="147">
        <v>0</v>
      </c>
      <c r="Q88" s="147">
        <f>ROUND(E88*P88,5)</f>
        <v>0</v>
      </c>
      <c r="R88" s="147"/>
      <c r="S88" s="147"/>
      <c r="T88" s="148">
        <v>0</v>
      </c>
      <c r="U88" s="147">
        <f>ROUND(E88*T88,2)</f>
        <v>0</v>
      </c>
      <c r="V88" s="139"/>
      <c r="W88" s="139"/>
      <c r="X88" s="139"/>
      <c r="Y88" s="139"/>
      <c r="Z88" s="139"/>
      <c r="AA88" s="139"/>
      <c r="AB88" s="139"/>
      <c r="AC88" s="139"/>
      <c r="AD88" s="139"/>
      <c r="AE88" s="139" t="s">
        <v>95</v>
      </c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139"/>
      <c r="AV88" s="139"/>
      <c r="AW88" s="139"/>
      <c r="AX88" s="139"/>
      <c r="AY88" s="139"/>
      <c r="AZ88" s="139"/>
      <c r="BA88" s="139"/>
      <c r="BB88" s="139"/>
      <c r="BC88" s="139"/>
      <c r="BD88" s="139"/>
      <c r="BE88" s="139"/>
      <c r="BF88" s="139"/>
      <c r="BG88" s="139"/>
      <c r="BH88" s="139"/>
    </row>
    <row r="89" spans="1:60" ht="22.5" outlineLevel="1" x14ac:dyDescent="0.2">
      <c r="A89" s="140">
        <v>38</v>
      </c>
      <c r="B89" s="140" t="s">
        <v>198</v>
      </c>
      <c r="C89" s="175" t="s">
        <v>199</v>
      </c>
      <c r="D89" s="147" t="s">
        <v>185</v>
      </c>
      <c r="E89" s="152">
        <v>1</v>
      </c>
      <c r="F89" s="155">
        <f>H89+J89</f>
        <v>0</v>
      </c>
      <c r="G89" s="156">
        <f>ROUND(E89*F89,2)</f>
        <v>0</v>
      </c>
      <c r="H89" s="156"/>
      <c r="I89" s="156">
        <f>ROUND(E89*H89,2)</f>
        <v>0</v>
      </c>
      <c r="J89" s="156"/>
      <c r="K89" s="156">
        <f>ROUND(E89*J89,2)</f>
        <v>0</v>
      </c>
      <c r="L89" s="156">
        <v>21</v>
      </c>
      <c r="M89" s="156">
        <f>G89*(1+L89/100)</f>
        <v>0</v>
      </c>
      <c r="N89" s="147">
        <v>0</v>
      </c>
      <c r="O89" s="147">
        <f>ROUND(E89*N89,5)</f>
        <v>0</v>
      </c>
      <c r="P89" s="147">
        <v>0</v>
      </c>
      <c r="Q89" s="147">
        <f>ROUND(E89*P89,5)</f>
        <v>0</v>
      </c>
      <c r="R89" s="147"/>
      <c r="S89" s="147"/>
      <c r="T89" s="148">
        <v>0</v>
      </c>
      <c r="U89" s="147">
        <f>ROUND(E89*T89,2)</f>
        <v>0</v>
      </c>
      <c r="V89" s="139"/>
      <c r="W89" s="139"/>
      <c r="X89" s="139"/>
      <c r="Y89" s="139"/>
      <c r="Z89" s="139"/>
      <c r="AA89" s="139"/>
      <c r="AB89" s="139"/>
      <c r="AC89" s="139"/>
      <c r="AD89" s="139"/>
      <c r="AE89" s="139" t="s">
        <v>95</v>
      </c>
      <c r="AF89" s="139"/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  <c r="AT89" s="139"/>
      <c r="AU89" s="139"/>
      <c r="AV89" s="139"/>
      <c r="AW89" s="139"/>
      <c r="AX89" s="139"/>
      <c r="AY89" s="139"/>
      <c r="AZ89" s="139"/>
      <c r="BA89" s="139"/>
      <c r="BB89" s="139"/>
      <c r="BC89" s="139"/>
      <c r="BD89" s="139"/>
      <c r="BE89" s="139"/>
      <c r="BF89" s="139"/>
      <c r="BG89" s="139"/>
      <c r="BH89" s="139"/>
    </row>
    <row r="90" spans="1:60" ht="22.5" outlineLevel="1" x14ac:dyDescent="0.2">
      <c r="A90" s="140">
        <v>39</v>
      </c>
      <c r="B90" s="140" t="s">
        <v>200</v>
      </c>
      <c r="C90" s="175" t="s">
        <v>201</v>
      </c>
      <c r="D90" s="147" t="s">
        <v>185</v>
      </c>
      <c r="E90" s="152">
        <v>1</v>
      </c>
      <c r="F90" s="155">
        <f>H90+J90</f>
        <v>0</v>
      </c>
      <c r="G90" s="156">
        <f>ROUND(E90*F90,2)</f>
        <v>0</v>
      </c>
      <c r="H90" s="156"/>
      <c r="I90" s="156">
        <f>ROUND(E90*H90,2)</f>
        <v>0</v>
      </c>
      <c r="J90" s="156"/>
      <c r="K90" s="156">
        <f>ROUND(E90*J90,2)</f>
        <v>0</v>
      </c>
      <c r="L90" s="156">
        <v>21</v>
      </c>
      <c r="M90" s="156">
        <f>G90*(1+L90/100)</f>
        <v>0</v>
      </c>
      <c r="N90" s="147">
        <v>0</v>
      </c>
      <c r="O90" s="147">
        <f>ROUND(E90*N90,5)</f>
        <v>0</v>
      </c>
      <c r="P90" s="147">
        <v>0</v>
      </c>
      <c r="Q90" s="147">
        <f>ROUND(E90*P90,5)</f>
        <v>0</v>
      </c>
      <c r="R90" s="147"/>
      <c r="S90" s="147"/>
      <c r="T90" s="148">
        <v>0</v>
      </c>
      <c r="U90" s="147">
        <f>ROUND(E90*T90,2)</f>
        <v>0</v>
      </c>
      <c r="V90" s="139"/>
      <c r="W90" s="139"/>
      <c r="X90" s="139"/>
      <c r="Y90" s="139"/>
      <c r="Z90" s="139"/>
      <c r="AA90" s="139"/>
      <c r="AB90" s="139"/>
      <c r="AC90" s="139"/>
      <c r="AD90" s="139"/>
      <c r="AE90" s="139" t="s">
        <v>95</v>
      </c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  <c r="AV90" s="139"/>
      <c r="AW90" s="139"/>
      <c r="AX90" s="139"/>
      <c r="AY90" s="139"/>
      <c r="AZ90" s="139"/>
      <c r="BA90" s="139"/>
      <c r="BB90" s="139"/>
      <c r="BC90" s="139"/>
      <c r="BD90" s="139"/>
      <c r="BE90" s="139"/>
      <c r="BF90" s="139"/>
      <c r="BG90" s="139"/>
      <c r="BH90" s="139"/>
    </row>
    <row r="91" spans="1:60" outlineLevel="1" x14ac:dyDescent="0.2">
      <c r="A91" s="140">
        <v>40</v>
      </c>
      <c r="B91" s="140" t="s">
        <v>202</v>
      </c>
      <c r="C91" s="175" t="s">
        <v>203</v>
      </c>
      <c r="D91" s="147" t="s">
        <v>185</v>
      </c>
      <c r="E91" s="152">
        <v>1</v>
      </c>
      <c r="F91" s="155">
        <f>H91+J91</f>
        <v>0</v>
      </c>
      <c r="G91" s="156">
        <f>ROUND(E91*F91,2)</f>
        <v>0</v>
      </c>
      <c r="H91" s="156"/>
      <c r="I91" s="156">
        <f>ROUND(E91*H91,2)</f>
        <v>0</v>
      </c>
      <c r="J91" s="156"/>
      <c r="K91" s="156">
        <f>ROUND(E91*J91,2)</f>
        <v>0</v>
      </c>
      <c r="L91" s="156">
        <v>21</v>
      </c>
      <c r="M91" s="156">
        <f>G91*(1+L91/100)</f>
        <v>0</v>
      </c>
      <c r="N91" s="147">
        <v>0</v>
      </c>
      <c r="O91" s="147">
        <f>ROUND(E91*N91,5)</f>
        <v>0</v>
      </c>
      <c r="P91" s="147">
        <v>0</v>
      </c>
      <c r="Q91" s="147">
        <f>ROUND(E91*P91,5)</f>
        <v>0</v>
      </c>
      <c r="R91" s="147"/>
      <c r="S91" s="147"/>
      <c r="T91" s="148">
        <v>0</v>
      </c>
      <c r="U91" s="147">
        <f>ROUND(E91*T91,2)</f>
        <v>0</v>
      </c>
      <c r="V91" s="139"/>
      <c r="W91" s="139"/>
      <c r="X91" s="139"/>
      <c r="Y91" s="139"/>
      <c r="Z91" s="139"/>
      <c r="AA91" s="139"/>
      <c r="AB91" s="139"/>
      <c r="AC91" s="139"/>
      <c r="AD91" s="139"/>
      <c r="AE91" s="139" t="s">
        <v>95</v>
      </c>
      <c r="AF91" s="139"/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139"/>
      <c r="AU91" s="139"/>
      <c r="AV91" s="139"/>
      <c r="AW91" s="139"/>
      <c r="AX91" s="139"/>
      <c r="AY91" s="139"/>
      <c r="AZ91" s="139"/>
      <c r="BA91" s="139"/>
      <c r="BB91" s="139"/>
      <c r="BC91" s="139"/>
      <c r="BD91" s="139"/>
      <c r="BE91" s="139"/>
      <c r="BF91" s="139"/>
      <c r="BG91" s="139"/>
      <c r="BH91" s="139"/>
    </row>
    <row r="92" spans="1:60" outlineLevel="1" x14ac:dyDescent="0.2">
      <c r="A92" s="165">
        <v>41</v>
      </c>
      <c r="B92" s="165" t="s">
        <v>204</v>
      </c>
      <c r="C92" s="178" t="s">
        <v>205</v>
      </c>
      <c r="D92" s="166" t="s">
        <v>185</v>
      </c>
      <c r="E92" s="167">
        <v>1</v>
      </c>
      <c r="F92" s="168">
        <f>H92+J92</f>
        <v>0</v>
      </c>
      <c r="G92" s="169">
        <f>ROUND(E92*F92,2)</f>
        <v>0</v>
      </c>
      <c r="H92" s="169"/>
      <c r="I92" s="169">
        <f>ROUND(E92*H92,2)</f>
        <v>0</v>
      </c>
      <c r="J92" s="169"/>
      <c r="K92" s="169">
        <f>ROUND(E92*J92,2)</f>
        <v>0</v>
      </c>
      <c r="L92" s="169">
        <v>21</v>
      </c>
      <c r="M92" s="169">
        <f>G92*(1+L92/100)</f>
        <v>0</v>
      </c>
      <c r="N92" s="166">
        <v>0</v>
      </c>
      <c r="O92" s="166">
        <f>ROUND(E92*N92,5)</f>
        <v>0</v>
      </c>
      <c r="P92" s="166">
        <v>0</v>
      </c>
      <c r="Q92" s="166">
        <f>ROUND(E92*P92,5)</f>
        <v>0</v>
      </c>
      <c r="R92" s="166"/>
      <c r="S92" s="166"/>
      <c r="T92" s="170">
        <v>0</v>
      </c>
      <c r="U92" s="166">
        <f>ROUND(E92*T92,2)</f>
        <v>0</v>
      </c>
      <c r="V92" s="139"/>
      <c r="W92" s="139"/>
      <c r="X92" s="139"/>
      <c r="Y92" s="139"/>
      <c r="Z92" s="139"/>
      <c r="AA92" s="139"/>
      <c r="AB92" s="139"/>
      <c r="AC92" s="139"/>
      <c r="AD92" s="139"/>
      <c r="AE92" s="139" t="s">
        <v>95</v>
      </c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  <c r="AV92" s="139"/>
      <c r="AW92" s="139"/>
      <c r="AX92" s="139"/>
      <c r="AY92" s="139"/>
      <c r="AZ92" s="139"/>
      <c r="BA92" s="139"/>
      <c r="BB92" s="139"/>
      <c r="BC92" s="139"/>
      <c r="BD92" s="139"/>
      <c r="BE92" s="139"/>
      <c r="BF92" s="139"/>
      <c r="BG92" s="139"/>
      <c r="BH92" s="139"/>
    </row>
    <row r="93" spans="1:60" x14ac:dyDescent="0.2">
      <c r="A93" s="4"/>
      <c r="B93" s="5" t="s">
        <v>206</v>
      </c>
      <c r="C93" s="179" t="s">
        <v>206</v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AC93">
        <v>12</v>
      </c>
      <c r="AD93">
        <v>21</v>
      </c>
    </row>
    <row r="94" spans="1:60" x14ac:dyDescent="0.2">
      <c r="A94" s="171"/>
      <c r="B94" s="172" t="s">
        <v>28</v>
      </c>
      <c r="C94" s="180" t="s">
        <v>206</v>
      </c>
      <c r="D94" s="173"/>
      <c r="E94" s="173"/>
      <c r="F94" s="173"/>
      <c r="G94" s="174">
        <f>G8+G19+G39+G50+G66+G71+G74+G76+G84</f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AC94">
        <f>SUMIF(L7:L92,AC93,G7:G92)</f>
        <v>0</v>
      </c>
      <c r="AD94">
        <f>SUMIF(L7:L92,AD93,G7:G92)</f>
        <v>0</v>
      </c>
      <c r="AE94" t="s">
        <v>207</v>
      </c>
    </row>
    <row r="95" spans="1:60" x14ac:dyDescent="0.2">
      <c r="A95" s="4"/>
      <c r="B95" s="5" t="s">
        <v>206</v>
      </c>
      <c r="C95" s="179" t="s">
        <v>206</v>
      </c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spans="1:60" x14ac:dyDescent="0.2">
      <c r="A96" s="4"/>
      <c r="B96" s="5" t="s">
        <v>206</v>
      </c>
      <c r="C96" s="179" t="s">
        <v>206</v>
      </c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spans="1:31" x14ac:dyDescent="0.2">
      <c r="A97" s="239" t="s">
        <v>208</v>
      </c>
      <c r="B97" s="239"/>
      <c r="C97" s="240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spans="1:31" x14ac:dyDescent="0.2">
      <c r="A98" s="241"/>
      <c r="B98" s="242"/>
      <c r="C98" s="243"/>
      <c r="D98" s="242"/>
      <c r="E98" s="242"/>
      <c r="F98" s="242"/>
      <c r="G98" s="24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AE98" t="s">
        <v>209</v>
      </c>
    </row>
    <row r="99" spans="1:31" x14ac:dyDescent="0.2">
      <c r="A99" s="245"/>
      <c r="B99" s="246"/>
      <c r="C99" s="247"/>
      <c r="D99" s="246"/>
      <c r="E99" s="246"/>
      <c r="F99" s="246"/>
      <c r="G99" s="248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spans="1:31" x14ac:dyDescent="0.2">
      <c r="A100" s="245"/>
      <c r="B100" s="246"/>
      <c r="C100" s="247"/>
      <c r="D100" s="246"/>
      <c r="E100" s="246"/>
      <c r="F100" s="246"/>
      <c r="G100" s="248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spans="1:31" x14ac:dyDescent="0.2">
      <c r="A101" s="245"/>
      <c r="B101" s="246"/>
      <c r="C101" s="247"/>
      <c r="D101" s="246"/>
      <c r="E101" s="246"/>
      <c r="F101" s="246"/>
      <c r="G101" s="248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spans="1:31" x14ac:dyDescent="0.2">
      <c r="A102" s="249"/>
      <c r="B102" s="250"/>
      <c r="C102" s="251"/>
      <c r="D102" s="250"/>
      <c r="E102" s="250"/>
      <c r="F102" s="250"/>
      <c r="G102" s="252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spans="1:31" x14ac:dyDescent="0.2">
      <c r="A103" s="4"/>
      <c r="B103" s="5" t="s">
        <v>206</v>
      </c>
      <c r="C103" s="179" t="s">
        <v>206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spans="1:31" x14ac:dyDescent="0.2">
      <c r="C104" s="181"/>
      <c r="AE104" t="s">
        <v>210</v>
      </c>
    </row>
  </sheetData>
  <mergeCells count="10">
    <mergeCell ref="C81:G81"/>
    <mergeCell ref="C87:G87"/>
    <mergeCell ref="A97:C97"/>
    <mergeCell ref="A98:G102"/>
    <mergeCell ref="A1:G1"/>
    <mergeCell ref="C2:G2"/>
    <mergeCell ref="C3:G3"/>
    <mergeCell ref="C4:G4"/>
    <mergeCell ref="C31:G31"/>
    <mergeCell ref="C78:G78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Decková Monika</cp:lastModifiedBy>
  <cp:lastPrinted>2014-02-28T09:52:57Z</cp:lastPrinted>
  <dcterms:created xsi:type="dcterms:W3CDTF">2009-04-08T07:15:50Z</dcterms:created>
  <dcterms:modified xsi:type="dcterms:W3CDTF">2026-02-04T14:46:21Z</dcterms:modified>
</cp:coreProperties>
</file>